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 activeTab="4"/>
  </bookViews>
  <sheets>
    <sheet name="TEA spreadsheet" sheetId="1" r:id="rId1"/>
    <sheet name="Fig. 6a" sheetId="2" r:id="rId2"/>
    <sheet name="Fig. 6b" sheetId="3" r:id="rId3"/>
    <sheet name="Fig. 6c" sheetId="4" r:id="rId4"/>
    <sheet name="Fig. 6d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<sst xmlns="http://schemas.openxmlformats.org/spreadsheetml/2006/main" count="192" uniqueCount="130">
  <si>
    <t>Base pamameters calculatoin</t>
  </si>
  <si>
    <t>Cost calculation</t>
  </si>
  <si>
    <t>NPV calculation</t>
  </si>
  <si>
    <t>Product:</t>
  </si>
  <si>
    <t>Cyclohexanone oxime</t>
  </si>
  <si>
    <t xml:space="preserve">Capital </t>
  </si>
  <si>
    <t>Total depreciable capital:</t>
  </si>
  <si>
    <t>$</t>
  </si>
  <si>
    <t>Oxime production</t>
  </si>
  <si>
    <t>kg/day</t>
  </si>
  <si>
    <t>Electrolyzer</t>
  </si>
  <si>
    <t>Income Tax</t>
  </si>
  <si>
    <t>Cyclohexanone molecular weight</t>
  </si>
  <si>
    <t>g/mol</t>
  </si>
  <si>
    <t>$/day</t>
  </si>
  <si>
    <t>Nominal Interest Rate</t>
  </si>
  <si>
    <t>Oxime density</t>
  </si>
  <si>
    <t>kg/L</t>
  </si>
  <si>
    <t xml:space="preserve">Separation equipment </t>
  </si>
  <si>
    <t>Salvage value</t>
  </si>
  <si>
    <t>Straight line depreciation</t>
  </si>
  <si>
    <t>Oxime molecular weight</t>
  </si>
  <si>
    <t>NaNO2 molecular weight</t>
  </si>
  <si>
    <t>Balance of Plant</t>
  </si>
  <si>
    <t>Year</t>
  </si>
  <si>
    <t>Capital Expenses</t>
  </si>
  <si>
    <t>Depreciation</t>
  </si>
  <si>
    <t>Yearly Profit</t>
  </si>
  <si>
    <t>Tax</t>
  </si>
  <si>
    <t>Cash Flow</t>
  </si>
  <si>
    <t xml:space="preserve">Cash Flow (Present Value) </t>
  </si>
  <si>
    <t>Cumulative Present Value</t>
  </si>
  <si>
    <t>Oxime selling price</t>
  </si>
  <si>
    <t>$/kg</t>
  </si>
  <si>
    <t>Operating time</t>
  </si>
  <si>
    <t>days/year</t>
  </si>
  <si>
    <t>Total capital investment</t>
  </si>
  <si>
    <t>Lifetime</t>
  </si>
  <si>
    <t>years</t>
  </si>
  <si>
    <t xml:space="preserve">Operating </t>
  </si>
  <si>
    <t>Electrolyzer Data:</t>
  </si>
  <si>
    <t>Electricity</t>
  </si>
  <si>
    <t>Current Density</t>
  </si>
  <si>
    <t>A/cm^2</t>
  </si>
  <si>
    <t>Separation</t>
  </si>
  <si>
    <t>Cell Voltage</t>
  </si>
  <si>
    <t>V</t>
  </si>
  <si>
    <t>Maintenance</t>
  </si>
  <si>
    <t>Faradaic Efficiency</t>
  </si>
  <si>
    <t>%</t>
  </si>
  <si>
    <t>Total operating cost</t>
  </si>
  <si>
    <t>joxime</t>
  </si>
  <si>
    <t xml:space="preserve">Materials </t>
  </si>
  <si>
    <t>Electrolyzer Balance:</t>
  </si>
  <si>
    <t>NaNO2</t>
  </si>
  <si>
    <t># electrons per mole product</t>
  </si>
  <si>
    <t>Cyclohexanone</t>
  </si>
  <si>
    <t>NaNO2 required</t>
  </si>
  <si>
    <t>Catalyst</t>
  </si>
  <si>
    <t>NPV ($millions)</t>
  </si>
  <si>
    <t>Cyclohexanone required</t>
  </si>
  <si>
    <t>Total chemical cost</t>
  </si>
  <si>
    <t>Charge required</t>
  </si>
  <si>
    <t>C/day</t>
  </si>
  <si>
    <t>Current required</t>
  </si>
  <si>
    <t>A</t>
  </si>
  <si>
    <t>Product income</t>
  </si>
  <si>
    <t>Sensitivity analysis</t>
  </si>
  <si>
    <t>Electrolyzer area</t>
  </si>
  <si>
    <t>m^2</t>
  </si>
  <si>
    <t>Power required</t>
  </si>
  <si>
    <t>kW</t>
  </si>
  <si>
    <t>Daily Profit:</t>
  </si>
  <si>
    <t>Variation</t>
  </si>
  <si>
    <t>(Capex considered)</t>
  </si>
  <si>
    <t>daily profit</t>
  </si>
  <si>
    <t>NPV</t>
  </si>
  <si>
    <t>Yearly Profit:</t>
  </si>
  <si>
    <t>$/year</t>
  </si>
  <si>
    <t>Parameter</t>
  </si>
  <si>
    <t>Pessimistic case</t>
  </si>
  <si>
    <t>Base case</t>
  </si>
  <si>
    <t>Optimistic case</t>
  </si>
  <si>
    <t>Pessimistic case (10%)</t>
  </si>
  <si>
    <t>Optimistic case (10%)</t>
  </si>
  <si>
    <t>Cell voltage</t>
  </si>
  <si>
    <t>Catalyst loading</t>
  </si>
  <si>
    <t>kg/m^2</t>
  </si>
  <si>
    <t>Electricity price</t>
  </si>
  <si>
    <t>Catalyst per SA</t>
  </si>
  <si>
    <t>kg</t>
  </si>
  <si>
    <t>Electrolyzer reference cost</t>
  </si>
  <si>
    <t>$/m^2</t>
  </si>
  <si>
    <t xml:space="preserve">Electrolyzer cost </t>
  </si>
  <si>
    <t>Catalyst durability</t>
  </si>
  <si>
    <t>hours</t>
  </si>
  <si>
    <t>Electricity Price</t>
  </si>
  <si>
    <t>$/kWh</t>
  </si>
  <si>
    <t>Current density</t>
  </si>
  <si>
    <t>No. of changes required</t>
  </si>
  <si>
    <t xml:space="preserve">Faradaic Efficiency </t>
  </si>
  <si>
    <t>Total catalyst quantity</t>
  </si>
  <si>
    <t>Oxime price</t>
  </si>
  <si>
    <t>total oxime production</t>
  </si>
  <si>
    <t>kg cat/kg</t>
  </si>
  <si>
    <t>of electrolyzer</t>
  </si>
  <si>
    <t>catalyst per functional unit</t>
  </si>
  <si>
    <t>of electricity cost</t>
  </si>
  <si>
    <t>of capital cost</t>
  </si>
  <si>
    <r>
      <t>j (mA cm</t>
    </r>
    <r>
      <rPr>
        <vertAlign val="superscript"/>
        <sz val="11"/>
        <color theme="1"/>
        <rFont val="Arial"/>
        <charset val="134"/>
      </rPr>
      <t>-2</t>
    </r>
    <r>
      <rPr>
        <sz val="11"/>
        <color theme="1"/>
        <rFont val="Arial"/>
        <charset val="134"/>
      </rPr>
      <t>)</t>
    </r>
  </si>
  <si>
    <t>Voltage (V)</t>
  </si>
  <si>
    <t>FE</t>
  </si>
  <si>
    <r>
      <t xml:space="preserve">Electrcity comsumption
</t>
    </r>
    <r>
      <rPr>
        <sz val="11"/>
        <color theme="1"/>
        <rFont val="等线"/>
        <charset val="134"/>
      </rPr>
      <t>（</t>
    </r>
    <r>
      <rPr>
        <sz val="11"/>
        <color theme="1"/>
        <rFont val="Arial"/>
        <charset val="134"/>
      </rPr>
      <t>MJ kg</t>
    </r>
    <r>
      <rPr>
        <vertAlign val="superscript"/>
        <sz val="11"/>
        <color theme="1"/>
        <rFont val="Arial"/>
        <charset val="134"/>
      </rPr>
      <t>-1</t>
    </r>
    <r>
      <rPr>
        <sz val="11"/>
        <color theme="1"/>
        <rFont val="等线"/>
        <charset val="134"/>
      </rPr>
      <t>）</t>
    </r>
  </si>
  <si>
    <t>Voltage/FE</t>
  </si>
  <si>
    <t>Varation proportion (%)</t>
  </si>
  <si>
    <r>
      <t>FE</t>
    </r>
    <r>
      <rPr>
        <vertAlign val="subscript"/>
        <sz val="11"/>
        <color theme="1"/>
        <rFont val="Arial"/>
        <charset val="134"/>
      </rPr>
      <t xml:space="preserve">cyclohexanone oxime </t>
    </r>
    <r>
      <rPr>
        <sz val="11"/>
        <color theme="1"/>
        <rFont val="Arial"/>
        <charset val="134"/>
      </rPr>
      <t>(%)</t>
    </r>
  </si>
  <si>
    <r>
      <t>Electricity price ($ kWh</t>
    </r>
    <r>
      <rPr>
        <vertAlign val="superscript"/>
        <sz val="11"/>
        <color theme="1"/>
        <rFont val="Arial"/>
        <charset val="134"/>
      </rPr>
      <t>-1</t>
    </r>
    <r>
      <rPr>
        <sz val="11"/>
        <color theme="1"/>
        <rFont val="Arial"/>
        <charset val="134"/>
      </rPr>
      <t>)</t>
    </r>
  </si>
  <si>
    <r>
      <t>Oxime market price ($ kg</t>
    </r>
    <r>
      <rPr>
        <vertAlign val="superscript"/>
        <sz val="11"/>
        <color theme="1"/>
        <rFont val="Arial"/>
        <charset val="134"/>
      </rPr>
      <t>-1</t>
    </r>
    <r>
      <rPr>
        <sz val="11"/>
        <color theme="1"/>
        <rFont val="Arial"/>
        <charset val="134"/>
      </rPr>
      <t>)</t>
    </r>
  </si>
  <si>
    <t>Base value</t>
  </si>
  <si>
    <t xml:space="preserve">Sankey diagram of CO2 emission analysis for industrial ammoximation process </t>
  </si>
  <si>
    <r>
      <t>unit: kg CO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e kg</t>
    </r>
    <r>
      <rPr>
        <vertAlign val="superscript"/>
        <sz val="11"/>
        <color theme="1"/>
        <rFont val="Arial"/>
        <charset val="134"/>
      </rPr>
      <t>-1</t>
    </r>
  </si>
  <si>
    <t>Materials</t>
  </si>
  <si>
    <t>Total CO2 emission</t>
  </si>
  <si>
    <t>Power</t>
  </si>
  <si>
    <t>NH3</t>
  </si>
  <si>
    <t>H2O2</t>
  </si>
  <si>
    <t>Coal mining</t>
  </si>
  <si>
    <t>Coal</t>
  </si>
  <si>
    <t xml:space="preserve">Sankey diagram of CO2 emission analysis for electrochemical process  </t>
  </si>
  <si>
    <t xml:space="preserve">Photovoltaic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</si>
</sst>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0.00_ "/>
    <numFmt numFmtId="178" formatCode="0.00_);[Red]\(0.00\)"/>
    <numFmt numFmtId="179" formatCode="#,##0.0"/>
    <numFmt numFmtId="180" formatCode="0.0"/>
    <numFmt numFmtId="181" formatCode="0.000"/>
    <numFmt numFmtId="182" formatCode="0.0%"/>
  </numFmts>
  <fonts count="32">
    <font>
      <sz val="11"/>
      <color theme="1"/>
      <name val="等线"/>
      <charset val="134"/>
      <scheme val="minor"/>
    </font>
    <font>
      <sz val="11"/>
      <color theme="1"/>
      <name val="Arial"/>
      <charset val="134"/>
    </font>
    <font>
      <b/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8"/>
      <name val="等线"/>
      <charset val="134"/>
      <scheme val="minor"/>
    </font>
    <font>
      <sz val="11"/>
      <color theme="4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vertAlign val="superscript"/>
      <sz val="11"/>
      <color theme="1"/>
      <name val="Arial"/>
      <charset val="134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77" fontId="1" fillId="0" borderId="7" xfId="0" applyNumberFormat="1" applyFont="1" applyBorder="1" applyAlignment="1">
      <alignment horizontal="center"/>
    </xf>
    <xf numFmtId="177" fontId="1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8" fontId="1" fillId="0" borderId="5" xfId="0" applyNumberFormat="1" applyFont="1" applyBorder="1" applyAlignment="1">
      <alignment horizontal="center"/>
    </xf>
    <xf numFmtId="178" fontId="1" fillId="0" borderId="0" xfId="0" applyNumberFormat="1" applyFont="1" applyAlignment="1">
      <alignment horizontal="center"/>
    </xf>
    <xf numFmtId="0" fontId="1" fillId="0" borderId="7" xfId="0" applyFont="1" applyBorder="1" applyAlignment="1">
      <alignment horizontal="center"/>
    </xf>
    <xf numFmtId="178" fontId="1" fillId="0" borderId="8" xfId="0" applyNumberFormat="1" applyFont="1" applyBorder="1" applyAlignment="1">
      <alignment horizontal="center"/>
    </xf>
    <xf numFmtId="178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3" fontId="4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2" fontId="0" fillId="0" borderId="2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3" fontId="3" fillId="0" borderId="0" xfId="0" applyNumberFormat="1" applyFont="1" applyAlignment="1">
      <alignment horizontal="left"/>
    </xf>
    <xf numFmtId="0" fontId="0" fillId="0" borderId="5" xfId="0" applyBorder="1" applyAlignment="1">
      <alignment horizontal="left"/>
    </xf>
    <xf numFmtId="4" fontId="0" fillId="0" borderId="0" xfId="0" applyNumberFormat="1" applyAlignment="1">
      <alignment horizontal="left"/>
    </xf>
    <xf numFmtId="179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80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3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left"/>
    </xf>
    <xf numFmtId="2" fontId="0" fillId="0" borderId="7" xfId="0" applyNumberFormat="1" applyBorder="1" applyAlignment="1">
      <alignment horizontal="left"/>
    </xf>
    <xf numFmtId="0" fontId="5" fillId="0" borderId="5" xfId="0" applyFont="1" applyBorder="1" applyAlignment="1">
      <alignment horizontal="left"/>
    </xf>
    <xf numFmtId="181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1" fontId="0" fillId="0" borderId="2" xfId="0" applyNumberFormat="1" applyBorder="1" applyAlignment="1">
      <alignment horizontal="left"/>
    </xf>
    <xf numFmtId="9" fontId="0" fillId="0" borderId="0" xfId="0" applyNumberFormat="1" applyAlignment="1">
      <alignment horizontal="left"/>
    </xf>
    <xf numFmtId="0" fontId="0" fillId="0" borderId="6" xfId="0" applyBorder="1" applyAlignment="1">
      <alignment horizontal="left"/>
    </xf>
    <xf numFmtId="181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/>
    <xf numFmtId="0" fontId="5" fillId="0" borderId="6" xfId="0" applyFont="1" applyBorder="1" applyAlignment="1">
      <alignment horizontal="left"/>
    </xf>
    <xf numFmtId="182" fontId="0" fillId="0" borderId="7" xfId="3" applyNumberFormat="1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6" fillId="0" borderId="4" xfId="0" applyNumberFormat="1" applyFont="1" applyBorder="1" applyAlignment="1">
      <alignment horizontal="left"/>
    </xf>
    <xf numFmtId="18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" xfId="0" applyFont="1" applyBorder="1"/>
    <xf numFmtId="9" fontId="7" fillId="0" borderId="2" xfId="0" applyNumberFormat="1" applyFont="1" applyBorder="1" applyAlignment="1">
      <alignment horizontal="left"/>
    </xf>
    <xf numFmtId="0" fontId="0" fillId="0" borderId="2" xfId="0" applyBorder="1"/>
    <xf numFmtId="0" fontId="7" fillId="0" borderId="0" xfId="0" applyFont="1" applyAlignment="1">
      <alignment horizontal="center"/>
    </xf>
    <xf numFmtId="0" fontId="8" fillId="0" borderId="4" xfId="0" applyFon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8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8" fillId="0" borderId="6" xfId="0" applyFont="1" applyBorder="1"/>
    <xf numFmtId="0" fontId="0" fillId="0" borderId="7" xfId="0" applyBorder="1" applyAlignment="1">
      <alignment horizontal="center"/>
    </xf>
    <xf numFmtId="0" fontId="7" fillId="0" borderId="0" xfId="0" applyFont="1"/>
    <xf numFmtId="9" fontId="7" fillId="0" borderId="0" xfId="0" applyNumberFormat="1" applyFont="1" applyAlignment="1">
      <alignment horizontal="left"/>
    </xf>
    <xf numFmtId="0" fontId="8" fillId="0" borderId="0" xfId="0" applyFont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3" fontId="0" fillId="0" borderId="5" xfId="0" applyNumberFormat="1" applyBorder="1" applyAlignment="1">
      <alignment horizontal="center" vertical="center"/>
    </xf>
    <xf numFmtId="11" fontId="0" fillId="0" borderId="5" xfId="0" applyNumberFormat="1" applyBorder="1" applyAlignment="1">
      <alignment horizontal="center"/>
    </xf>
    <xf numFmtId="2" fontId="0" fillId="0" borderId="0" xfId="0" applyNumberFormat="1"/>
    <xf numFmtId="2" fontId="3" fillId="0" borderId="8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44"/>
  <sheetViews>
    <sheetView zoomScale="70" zoomScaleNormal="70" topLeftCell="A17" workbookViewId="0">
      <selection activeCell="R21" sqref="R21"/>
    </sheetView>
  </sheetViews>
  <sheetFormatPr defaultColWidth="9" defaultRowHeight="14"/>
  <cols>
    <col min="2" max="2" width="32.0916666666667" style="35" customWidth="1"/>
    <col min="3" max="3" width="19.6333333333333" style="35" customWidth="1"/>
    <col min="4" max="4" width="9.09166666666667" style="35" customWidth="1"/>
    <col min="7" max="7" width="23" style="35" customWidth="1"/>
    <col min="8" max="8" width="13.45" style="36" customWidth="1"/>
    <col min="9" max="9" width="14.8166666666667" style="35" customWidth="1"/>
    <col min="10" max="10" width="10.8166666666667" style="35" customWidth="1"/>
    <col min="11" max="11" width="21.9083333333333" style="35" customWidth="1"/>
    <col min="12" max="12" width="14.8166666666667" customWidth="1"/>
    <col min="13" max="13" width="21.8166666666667" customWidth="1"/>
    <col min="14" max="14" width="10.9083333333333" customWidth="1"/>
    <col min="15" max="15" width="13.3666666666667" customWidth="1"/>
    <col min="16" max="16" width="19.1833333333333" customWidth="1"/>
    <col min="17" max="17" width="23" customWidth="1"/>
    <col min="18" max="19" width="22.2666666666667" customWidth="1"/>
    <col min="20" max="20" width="18.6333333333333" customWidth="1"/>
  </cols>
  <sheetData>
    <row r="1" spans="2:11">
      <c r="B1" s="37" t="s">
        <v>0</v>
      </c>
      <c r="G1" s="37" t="s">
        <v>1</v>
      </c>
      <c r="K1" s="37" t="s">
        <v>2</v>
      </c>
    </row>
    <row r="2" spans="2:2">
      <c r="B2" s="38"/>
    </row>
    <row r="3" spans="2:19">
      <c r="B3" s="39" t="s">
        <v>3</v>
      </c>
      <c r="C3" s="40" t="s">
        <v>4</v>
      </c>
      <c r="D3" s="41"/>
      <c r="G3" s="39" t="s">
        <v>5</v>
      </c>
      <c r="H3" s="42"/>
      <c r="I3" s="41"/>
      <c r="K3" s="69" t="s">
        <v>6</v>
      </c>
      <c r="L3" s="70">
        <f>H10</f>
        <v>139886.62347561</v>
      </c>
      <c r="M3" s="71" t="s">
        <v>7</v>
      </c>
      <c r="N3" s="71"/>
      <c r="O3" s="71"/>
      <c r="P3" s="71"/>
      <c r="Q3" s="71"/>
      <c r="R3" s="96"/>
      <c r="S3" s="74"/>
    </row>
    <row r="4" spans="2:19">
      <c r="B4" s="43" t="s">
        <v>8</v>
      </c>
      <c r="C4" s="44">
        <v>1000</v>
      </c>
      <c r="D4" s="45" t="s">
        <v>9</v>
      </c>
      <c r="G4" s="43" t="s">
        <v>10</v>
      </c>
      <c r="H4" s="36">
        <f>H31*C25</f>
        <v>44408.451897019</v>
      </c>
      <c r="I4" s="45" t="s">
        <v>7</v>
      </c>
      <c r="K4" s="72" t="s">
        <v>11</v>
      </c>
      <c r="L4" s="73">
        <v>0.398</v>
      </c>
      <c r="M4" s="74"/>
      <c r="N4" s="74"/>
      <c r="O4" s="74"/>
      <c r="P4" s="74"/>
      <c r="Q4" s="74"/>
      <c r="R4" s="97"/>
      <c r="S4" s="74"/>
    </row>
    <row r="5" spans="2:19">
      <c r="B5" s="43" t="s">
        <v>12</v>
      </c>
      <c r="C5" s="46">
        <v>98.15</v>
      </c>
      <c r="D5" s="45" t="s">
        <v>13</v>
      </c>
      <c r="G5" s="43"/>
      <c r="H5" s="36">
        <f>H4/C10/C11</f>
        <v>12.688129113434</v>
      </c>
      <c r="I5" s="45" t="s">
        <v>14</v>
      </c>
      <c r="K5" s="72" t="s">
        <v>15</v>
      </c>
      <c r="L5" s="75">
        <v>0.1</v>
      </c>
      <c r="M5" s="74"/>
      <c r="N5" s="74"/>
      <c r="O5" s="74"/>
      <c r="P5" s="74"/>
      <c r="Q5" s="74"/>
      <c r="R5" s="97"/>
      <c r="S5" s="74"/>
    </row>
    <row r="6" spans="2:19">
      <c r="B6" s="43" t="s">
        <v>16</v>
      </c>
      <c r="C6" s="47">
        <v>1.1</v>
      </c>
      <c r="D6" s="45" t="s">
        <v>17</v>
      </c>
      <c r="G6" s="43" t="s">
        <v>18</v>
      </c>
      <c r="H6" s="36">
        <f>H4*H36</f>
        <v>69721.2694783198</v>
      </c>
      <c r="I6" s="45" t="s">
        <v>7</v>
      </c>
      <c r="K6" s="72" t="s">
        <v>19</v>
      </c>
      <c r="L6" s="75">
        <v>0.1</v>
      </c>
      <c r="M6" s="48" t="s">
        <v>20</v>
      </c>
      <c r="N6" s="74"/>
      <c r="O6" s="74"/>
      <c r="P6" s="74"/>
      <c r="Q6" s="74"/>
      <c r="R6" s="97"/>
      <c r="S6" s="74"/>
    </row>
    <row r="7" spans="2:18">
      <c r="B7" s="43" t="s">
        <v>21</v>
      </c>
      <c r="C7" s="46">
        <v>113.16</v>
      </c>
      <c r="D7" s="45" t="s">
        <v>13</v>
      </c>
      <c r="G7" s="43"/>
      <c r="H7" s="36">
        <f>H6/C10/C11</f>
        <v>19.9203627080914</v>
      </c>
      <c r="I7" s="45" t="s">
        <v>14</v>
      </c>
      <c r="K7" s="43"/>
      <c r="R7" s="98"/>
    </row>
    <row r="8" spans="2:21">
      <c r="B8" s="43" t="s">
        <v>22</v>
      </c>
      <c r="C8" s="48">
        <v>69</v>
      </c>
      <c r="D8" s="45" t="s">
        <v>13</v>
      </c>
      <c r="G8" s="43" t="s">
        <v>23</v>
      </c>
      <c r="H8" s="36">
        <f>H4*H37</f>
        <v>25756.902100271</v>
      </c>
      <c r="I8" s="45" t="s">
        <v>7</v>
      </c>
      <c r="K8" s="76" t="s">
        <v>24</v>
      </c>
      <c r="L8" s="77" t="s">
        <v>25</v>
      </c>
      <c r="M8" s="77" t="s">
        <v>26</v>
      </c>
      <c r="N8" s="77" t="s">
        <v>27</v>
      </c>
      <c r="O8" s="77" t="s">
        <v>28</v>
      </c>
      <c r="P8" s="77" t="s">
        <v>29</v>
      </c>
      <c r="Q8" s="77" t="s">
        <v>30</v>
      </c>
      <c r="R8" s="99" t="s">
        <v>31</v>
      </c>
      <c r="T8" s="77"/>
      <c r="U8" s="77"/>
    </row>
    <row r="9" spans="2:21">
      <c r="B9" s="43" t="s">
        <v>32</v>
      </c>
      <c r="C9" s="49">
        <v>2</v>
      </c>
      <c r="D9" s="45" t="s">
        <v>33</v>
      </c>
      <c r="G9" s="43"/>
      <c r="H9" s="36">
        <f>H8/C10/C11</f>
        <v>7.35911488579171</v>
      </c>
      <c r="I9" s="45" t="s">
        <v>14</v>
      </c>
      <c r="K9" s="78">
        <v>0</v>
      </c>
      <c r="L9" s="79">
        <f>-L3</f>
        <v>-139886.62347561</v>
      </c>
      <c r="M9" s="79"/>
      <c r="N9" s="79"/>
      <c r="O9" s="79"/>
      <c r="P9" s="79">
        <f>L9</f>
        <v>-139886.62347561</v>
      </c>
      <c r="Q9" s="79">
        <f>P9</f>
        <v>-139886.62347561</v>
      </c>
      <c r="R9" s="100">
        <f>Q9</f>
        <v>-139886.62347561</v>
      </c>
      <c r="T9" s="101"/>
      <c r="U9" s="101"/>
    </row>
    <row r="10" spans="2:18">
      <c r="B10" s="50" t="s">
        <v>34</v>
      </c>
      <c r="C10" s="35">
        <v>350</v>
      </c>
      <c r="D10" s="45" t="s">
        <v>35</v>
      </c>
      <c r="G10" s="51" t="s">
        <v>36</v>
      </c>
      <c r="H10" s="36">
        <f>H4+H6+H8</f>
        <v>139886.62347561</v>
      </c>
      <c r="I10" s="45" t="s">
        <v>7</v>
      </c>
      <c r="K10" s="78">
        <v>1</v>
      </c>
      <c r="L10" s="79"/>
      <c r="M10" s="79">
        <f>$L$3*(1-$L$6)/10</f>
        <v>12589.7961128049</v>
      </c>
      <c r="N10" s="79">
        <f t="shared" ref="N10:N19" si="0">$H$28</f>
        <v>103133.126455785</v>
      </c>
      <c r="O10" s="79">
        <f t="shared" ref="O10:O19" si="1">(N10-M10)*$L$4</f>
        <v>36036.2454765059</v>
      </c>
      <c r="P10" s="79">
        <f t="shared" ref="P10:P19" si="2">N10-O10</f>
        <v>67096.8809792786</v>
      </c>
      <c r="Q10" s="79">
        <f t="shared" ref="Q10:Q19" si="3">P10/(1+$L$5)^K10</f>
        <v>60997.164526617</v>
      </c>
      <c r="R10" s="100">
        <f>R9+Q10</f>
        <v>-78889.4589489928</v>
      </c>
    </row>
    <row r="11" spans="2:18">
      <c r="B11" s="43" t="s">
        <v>37</v>
      </c>
      <c r="C11" s="35">
        <v>10</v>
      </c>
      <c r="D11" s="45" t="s">
        <v>38</v>
      </c>
      <c r="G11" s="43"/>
      <c r="H11" s="36">
        <f>H10/C10/C11</f>
        <v>39.9676067073171</v>
      </c>
      <c r="I11" s="45" t="s">
        <v>14</v>
      </c>
      <c r="K11" s="78">
        <v>2</v>
      </c>
      <c r="L11" s="79"/>
      <c r="M11" s="79">
        <f t="shared" ref="M11:M19" si="4">$L$3*(1-$L$6)/10</f>
        <v>12589.7961128049</v>
      </c>
      <c r="N11" s="79">
        <f t="shared" si="0"/>
        <v>103133.126455785</v>
      </c>
      <c r="O11" s="79">
        <f t="shared" si="1"/>
        <v>36036.2454765059</v>
      </c>
      <c r="P11" s="79">
        <f t="shared" si="2"/>
        <v>67096.8809792786</v>
      </c>
      <c r="Q11" s="79">
        <f t="shared" si="3"/>
        <v>55451.96775147</v>
      </c>
      <c r="R11" s="100">
        <f t="shared" ref="R11:R19" si="5">R10+Q11</f>
        <v>-23437.4911975229</v>
      </c>
    </row>
    <row r="12" spans="2:18">
      <c r="B12" s="43"/>
      <c r="D12" s="45"/>
      <c r="G12" s="51" t="s">
        <v>39</v>
      </c>
      <c r="I12" s="45"/>
      <c r="K12" s="78">
        <v>3</v>
      </c>
      <c r="L12" s="79"/>
      <c r="M12" s="79">
        <f t="shared" si="4"/>
        <v>12589.7961128049</v>
      </c>
      <c r="N12" s="79">
        <f t="shared" si="0"/>
        <v>103133.126455785</v>
      </c>
      <c r="O12" s="79">
        <f t="shared" si="1"/>
        <v>36036.2454765059</v>
      </c>
      <c r="P12" s="79">
        <f t="shared" si="2"/>
        <v>67096.8809792786</v>
      </c>
      <c r="Q12" s="79">
        <f t="shared" si="3"/>
        <v>50410.8797740636</v>
      </c>
      <c r="R12" s="100">
        <f t="shared" si="5"/>
        <v>26973.3885765407</v>
      </c>
    </row>
    <row r="13" spans="2:18">
      <c r="B13" s="51" t="s">
        <v>40</v>
      </c>
      <c r="D13" s="45"/>
      <c r="G13" s="43" t="s">
        <v>41</v>
      </c>
      <c r="H13" s="36">
        <f>C26*24*H32</f>
        <v>118.422538392051</v>
      </c>
      <c r="I13" s="45" t="s">
        <v>14</v>
      </c>
      <c r="K13" s="78">
        <v>4</v>
      </c>
      <c r="L13" s="79"/>
      <c r="M13" s="79">
        <f t="shared" si="4"/>
        <v>12589.7961128049</v>
      </c>
      <c r="N13" s="79">
        <f t="shared" si="0"/>
        <v>103133.126455785</v>
      </c>
      <c r="O13" s="79">
        <f t="shared" si="1"/>
        <v>36036.2454765059</v>
      </c>
      <c r="P13" s="79">
        <f t="shared" si="2"/>
        <v>67096.8809792786</v>
      </c>
      <c r="Q13" s="79">
        <f t="shared" si="3"/>
        <v>45828.072521876</v>
      </c>
      <c r="R13" s="100">
        <f t="shared" si="5"/>
        <v>72801.4610984167</v>
      </c>
    </row>
    <row r="14" spans="2:18">
      <c r="B14" s="43" t="s">
        <v>42</v>
      </c>
      <c r="C14" s="35">
        <v>0.3</v>
      </c>
      <c r="D14" s="45" t="s">
        <v>43</v>
      </c>
      <c r="G14" s="43" t="s">
        <v>44</v>
      </c>
      <c r="H14" s="36">
        <f>H13*H38</f>
        <v>213.160569105691</v>
      </c>
      <c r="I14" s="45" t="s">
        <v>14</v>
      </c>
      <c r="K14" s="78">
        <v>5</v>
      </c>
      <c r="L14" s="79"/>
      <c r="M14" s="79">
        <f t="shared" si="4"/>
        <v>12589.7961128049</v>
      </c>
      <c r="N14" s="79">
        <f t="shared" si="0"/>
        <v>103133.126455785</v>
      </c>
      <c r="O14" s="79">
        <f t="shared" si="1"/>
        <v>36036.2454765059</v>
      </c>
      <c r="P14" s="79">
        <f t="shared" si="2"/>
        <v>67096.8809792786</v>
      </c>
      <c r="Q14" s="79">
        <f t="shared" si="3"/>
        <v>41661.8841107963</v>
      </c>
      <c r="R14" s="100">
        <f t="shared" si="5"/>
        <v>114463.345209213</v>
      </c>
    </row>
    <row r="15" spans="2:18">
      <c r="B15" s="43" t="s">
        <v>45</v>
      </c>
      <c r="C15" s="35">
        <v>1.8</v>
      </c>
      <c r="D15" s="45" t="s">
        <v>46</v>
      </c>
      <c r="G15" s="43" t="s">
        <v>47</v>
      </c>
      <c r="H15" s="36">
        <f>H11*H39</f>
        <v>0.999190167682927</v>
      </c>
      <c r="I15" s="45" t="s">
        <v>14</v>
      </c>
      <c r="K15" s="78">
        <v>6</v>
      </c>
      <c r="L15" s="79"/>
      <c r="M15" s="79">
        <f t="shared" si="4"/>
        <v>12589.7961128049</v>
      </c>
      <c r="N15" s="79">
        <f t="shared" si="0"/>
        <v>103133.126455785</v>
      </c>
      <c r="O15" s="79">
        <f t="shared" si="1"/>
        <v>36036.2454765059</v>
      </c>
      <c r="P15" s="79">
        <f t="shared" si="2"/>
        <v>67096.8809792786</v>
      </c>
      <c r="Q15" s="79">
        <f t="shared" si="3"/>
        <v>37874.440100724</v>
      </c>
      <c r="R15" s="100">
        <f t="shared" si="5"/>
        <v>152337.785309937</v>
      </c>
    </row>
    <row r="16" spans="2:18">
      <c r="B16" s="43" t="s">
        <v>48</v>
      </c>
      <c r="C16" s="35">
        <v>72</v>
      </c>
      <c r="D16" s="45" t="s">
        <v>49</v>
      </c>
      <c r="G16" s="51" t="s">
        <v>50</v>
      </c>
      <c r="H16" s="52">
        <f>H13+H14+H15</f>
        <v>332.582297665425</v>
      </c>
      <c r="I16" s="45" t="s">
        <v>14</v>
      </c>
      <c r="K16" s="78">
        <v>7</v>
      </c>
      <c r="L16" s="79"/>
      <c r="M16" s="79">
        <f t="shared" si="4"/>
        <v>12589.7961128049</v>
      </c>
      <c r="N16" s="79">
        <f t="shared" si="0"/>
        <v>103133.126455785</v>
      </c>
      <c r="O16" s="79">
        <f t="shared" si="1"/>
        <v>36036.2454765059</v>
      </c>
      <c r="P16" s="79">
        <f t="shared" si="2"/>
        <v>67096.8809792786</v>
      </c>
      <c r="Q16" s="79">
        <f t="shared" si="3"/>
        <v>34431.3091824763</v>
      </c>
      <c r="R16" s="100">
        <f t="shared" si="5"/>
        <v>186769.094492413</v>
      </c>
    </row>
    <row r="17" spans="2:18">
      <c r="B17" s="43" t="s">
        <v>51</v>
      </c>
      <c r="C17" s="35">
        <f>C14*C16/100</f>
        <v>0.216</v>
      </c>
      <c r="D17" s="45" t="s">
        <v>43</v>
      </c>
      <c r="G17" s="43"/>
      <c r="I17" s="45"/>
      <c r="K17" s="78">
        <v>8</v>
      </c>
      <c r="L17" s="79"/>
      <c r="M17" s="79">
        <f t="shared" si="4"/>
        <v>12589.7961128049</v>
      </c>
      <c r="N17" s="79">
        <f t="shared" si="0"/>
        <v>103133.126455785</v>
      </c>
      <c r="O17" s="79">
        <f t="shared" si="1"/>
        <v>36036.2454765059</v>
      </c>
      <c r="P17" s="79">
        <f t="shared" si="2"/>
        <v>67096.8809792786</v>
      </c>
      <c r="Q17" s="79">
        <f t="shared" si="3"/>
        <v>31301.1901658876</v>
      </c>
      <c r="R17" s="100">
        <f t="shared" si="5"/>
        <v>218070.284658301</v>
      </c>
    </row>
    <row r="18" spans="2:18">
      <c r="B18" s="43"/>
      <c r="D18" s="45"/>
      <c r="G18" s="51" t="s">
        <v>52</v>
      </c>
      <c r="I18" s="45"/>
      <c r="J18"/>
      <c r="K18" s="78">
        <v>9</v>
      </c>
      <c r="L18" s="79"/>
      <c r="M18" s="79">
        <f t="shared" si="4"/>
        <v>12589.7961128049</v>
      </c>
      <c r="N18" s="79">
        <f t="shared" si="0"/>
        <v>103133.126455785</v>
      </c>
      <c r="O18" s="79">
        <f t="shared" si="1"/>
        <v>36036.2454765059</v>
      </c>
      <c r="P18" s="79">
        <f t="shared" si="2"/>
        <v>67096.8809792786</v>
      </c>
      <c r="Q18" s="79">
        <f t="shared" si="3"/>
        <v>28455.6274235341</v>
      </c>
      <c r="R18" s="100">
        <f t="shared" si="5"/>
        <v>246525.912081835</v>
      </c>
    </row>
    <row r="19" spans="2:18">
      <c r="B19" s="51" t="s">
        <v>53</v>
      </c>
      <c r="D19" s="45"/>
      <c r="G19" s="43" t="s">
        <v>54</v>
      </c>
      <c r="H19" s="36">
        <f>C21*H33</f>
        <v>348.170731707317</v>
      </c>
      <c r="I19" s="45" t="s">
        <v>14</v>
      </c>
      <c r="K19" s="78">
        <v>10</v>
      </c>
      <c r="L19" s="79"/>
      <c r="M19" s="79">
        <f t="shared" si="4"/>
        <v>12589.7961128049</v>
      </c>
      <c r="N19" s="79">
        <f t="shared" si="0"/>
        <v>103133.126455785</v>
      </c>
      <c r="O19" s="79">
        <f t="shared" si="1"/>
        <v>36036.2454765059</v>
      </c>
      <c r="P19" s="79">
        <f t="shared" si="2"/>
        <v>67096.8809792786</v>
      </c>
      <c r="Q19" s="79">
        <f t="shared" si="3"/>
        <v>25868.7522032128</v>
      </c>
      <c r="R19" s="100">
        <f t="shared" si="5"/>
        <v>272394.664285048</v>
      </c>
    </row>
    <row r="20" spans="2:18">
      <c r="B20" s="43" t="s">
        <v>55</v>
      </c>
      <c r="C20" s="35">
        <v>4</v>
      </c>
      <c r="D20" s="45"/>
      <c r="G20" s="43" t="s">
        <v>56</v>
      </c>
      <c r="H20" s="36">
        <f>C22*H34</f>
        <v>1007.00026511135</v>
      </c>
      <c r="I20" s="45" t="s">
        <v>14</v>
      </c>
      <c r="K20" s="78"/>
      <c r="L20" s="74"/>
      <c r="M20" s="74"/>
      <c r="N20" s="74"/>
      <c r="O20" s="74"/>
      <c r="P20" s="74"/>
      <c r="R20" s="98"/>
    </row>
    <row r="21" spans="2:18">
      <c r="B21" s="43" t="s">
        <v>57</v>
      </c>
      <c r="C21" s="36">
        <f>C4/C7*C8</f>
        <v>609.756097560976</v>
      </c>
      <c r="D21" s="45" t="s">
        <v>9</v>
      </c>
      <c r="G21" s="43" t="s">
        <v>58</v>
      </c>
      <c r="H21" s="36">
        <f>C37*H35</f>
        <v>17.5806299279557</v>
      </c>
      <c r="I21" s="45" t="s">
        <v>14</v>
      </c>
      <c r="K21" s="80"/>
      <c r="L21" s="81"/>
      <c r="M21" s="81"/>
      <c r="N21" s="81"/>
      <c r="O21" s="81"/>
      <c r="P21" s="81"/>
      <c r="Q21" s="81" t="s">
        <v>59</v>
      </c>
      <c r="R21" s="102">
        <f>R19/1000000</f>
        <v>0.272394664285048</v>
      </c>
    </row>
    <row r="22" spans="2:9">
      <c r="B22" s="43" t="s">
        <v>60</v>
      </c>
      <c r="C22" s="36">
        <f>(C4/C7*C5)</f>
        <v>867.355956168257</v>
      </c>
      <c r="D22" s="45" t="s">
        <v>9</v>
      </c>
      <c r="G22" s="51" t="s">
        <v>61</v>
      </c>
      <c r="H22" s="36">
        <f>H19+H20+H21</f>
        <v>1372.75162674662</v>
      </c>
      <c r="I22" s="45" t="s">
        <v>14</v>
      </c>
    </row>
    <row r="23" spans="2:12">
      <c r="B23" s="43" t="s">
        <v>62</v>
      </c>
      <c r="C23" s="53">
        <f>(C4*1000)/C7*C20*96485/(C16/100)</f>
        <v>4736901535.68202</v>
      </c>
      <c r="D23" s="45" t="s">
        <v>63</v>
      </c>
      <c r="G23" s="43"/>
      <c r="I23" s="45"/>
      <c r="L23" s="62"/>
    </row>
    <row r="24" spans="2:11">
      <c r="B24" s="43" t="s">
        <v>64</v>
      </c>
      <c r="C24" s="36">
        <f>C23/24/3600</f>
        <v>54825.249255579</v>
      </c>
      <c r="D24" s="45" t="s">
        <v>65</v>
      </c>
      <c r="G24" s="51" t="s">
        <v>66</v>
      </c>
      <c r="H24" s="54">
        <f>C4*C9</f>
        <v>2000</v>
      </c>
      <c r="I24" s="45" t="s">
        <v>14</v>
      </c>
      <c r="K24" s="37" t="s">
        <v>67</v>
      </c>
    </row>
    <row r="25" spans="2:9">
      <c r="B25" s="43" t="s">
        <v>68</v>
      </c>
      <c r="C25" s="36">
        <f>C24/C14/10^4</f>
        <v>18.275083085193</v>
      </c>
      <c r="D25" s="45" t="s">
        <v>69</v>
      </c>
      <c r="G25" s="43"/>
      <c r="I25" s="45"/>
    </row>
    <row r="26" spans="2:19">
      <c r="B26" s="43" t="s">
        <v>70</v>
      </c>
      <c r="C26" s="36">
        <f>C24*C15/10^3</f>
        <v>98.6854486600422</v>
      </c>
      <c r="D26" s="45" t="s">
        <v>71</v>
      </c>
      <c r="G26" s="51" t="s">
        <v>72</v>
      </c>
      <c r="H26" s="36">
        <f>H24-H16-H22</f>
        <v>294.666075587956</v>
      </c>
      <c r="I26" s="45" t="s">
        <v>14</v>
      </c>
      <c r="K26" s="82" t="s">
        <v>73</v>
      </c>
      <c r="L26" s="83">
        <v>0.25</v>
      </c>
      <c r="M26" s="84"/>
      <c r="N26" s="84"/>
      <c r="O26" s="84"/>
      <c r="P26" s="84"/>
      <c r="Q26" s="84"/>
      <c r="R26" s="84"/>
      <c r="S26" s="103"/>
    </row>
    <row r="27" spans="2:19">
      <c r="B27" s="43"/>
      <c r="D27" s="45"/>
      <c r="G27" s="43" t="s">
        <v>74</v>
      </c>
      <c r="H27" s="55">
        <f>H26-H11</f>
        <v>254.698468880639</v>
      </c>
      <c r="I27" s="45" t="s">
        <v>14</v>
      </c>
      <c r="K27" s="43"/>
      <c r="O27" s="85" t="s">
        <v>75</v>
      </c>
      <c r="P27" s="85"/>
      <c r="R27" s="85" t="s">
        <v>76</v>
      </c>
      <c r="S27" s="98"/>
    </row>
    <row r="28" spans="2:19">
      <c r="B28" s="43"/>
      <c r="D28" s="45"/>
      <c r="G28" s="56" t="s">
        <v>77</v>
      </c>
      <c r="H28" s="57">
        <f>H26*C10</f>
        <v>103133.126455785</v>
      </c>
      <c r="I28" s="65" t="s">
        <v>78</v>
      </c>
      <c r="K28" s="86" t="s">
        <v>79</v>
      </c>
      <c r="L28" s="87" t="s">
        <v>80</v>
      </c>
      <c r="M28" s="87" t="s">
        <v>81</v>
      </c>
      <c r="N28" s="35" t="s">
        <v>82</v>
      </c>
      <c r="O28" s="35" t="s">
        <v>83</v>
      </c>
      <c r="P28" s="35"/>
      <c r="Q28" s="35" t="s">
        <v>84</v>
      </c>
      <c r="R28" s="35" t="s">
        <v>83</v>
      </c>
      <c r="S28" s="45" t="s">
        <v>84</v>
      </c>
    </row>
    <row r="29" spans="2:19">
      <c r="B29" s="50"/>
      <c r="C29" s="49"/>
      <c r="D29" s="58"/>
      <c r="K29" s="86" t="s">
        <v>85</v>
      </c>
      <c r="L29" s="87">
        <f>M29*(1+$L$26)</f>
        <v>2.25</v>
      </c>
      <c r="M29" s="87">
        <f>C15</f>
        <v>1.8</v>
      </c>
      <c r="N29" s="87">
        <f>M29*(1-$L$26)</f>
        <v>1.35</v>
      </c>
      <c r="O29" s="88"/>
      <c r="P29" s="88"/>
      <c r="Q29" s="87"/>
      <c r="R29" s="87"/>
      <c r="S29" s="104"/>
    </row>
    <row r="30" spans="2:19">
      <c r="B30" s="43" t="s">
        <v>86</v>
      </c>
      <c r="C30" s="35">
        <f>13/1000</f>
        <v>0.013</v>
      </c>
      <c r="D30" s="45" t="s">
        <v>87</v>
      </c>
      <c r="K30" s="86" t="s">
        <v>88</v>
      </c>
      <c r="L30" s="87">
        <f>M30*(1+$L$26)</f>
        <v>0.0625</v>
      </c>
      <c r="M30" s="89">
        <f>H32</f>
        <v>0.05</v>
      </c>
      <c r="N30" s="87">
        <f>M30*(1-$L$26)</f>
        <v>0.0375</v>
      </c>
      <c r="O30" s="87"/>
      <c r="P30" s="87"/>
      <c r="Q30" s="87"/>
      <c r="R30" s="87"/>
      <c r="S30" s="104"/>
    </row>
    <row r="31" spans="2:19">
      <c r="B31" s="43" t="s">
        <v>89</v>
      </c>
      <c r="C31" s="59">
        <f>C30*C25</f>
        <v>0.237576080107509</v>
      </c>
      <c r="D31" s="45" t="s">
        <v>90</v>
      </c>
      <c r="G31" s="60" t="s">
        <v>91</v>
      </c>
      <c r="H31" s="61">
        <v>2430</v>
      </c>
      <c r="I31" s="41" t="s">
        <v>92</v>
      </c>
      <c r="K31" s="86" t="s">
        <v>93</v>
      </c>
      <c r="L31" s="87">
        <f>M31*(1+$L$26)</f>
        <v>3037.5</v>
      </c>
      <c r="M31" s="90">
        <f>H31</f>
        <v>2430</v>
      </c>
      <c r="N31" s="87">
        <f>M31*(1-$L$26)</f>
        <v>1822.5</v>
      </c>
      <c r="O31" s="87"/>
      <c r="P31" s="87"/>
      <c r="Q31" s="87"/>
      <c r="R31" s="87"/>
      <c r="S31" s="105"/>
    </row>
    <row r="32" spans="2:19">
      <c r="B32" s="43" t="s">
        <v>94</v>
      </c>
      <c r="C32" s="35">
        <v>24</v>
      </c>
      <c r="D32" s="45" t="s">
        <v>95</v>
      </c>
      <c r="G32" s="43" t="s">
        <v>96</v>
      </c>
      <c r="H32" s="59">
        <v>0.05</v>
      </c>
      <c r="I32" s="45" t="s">
        <v>97</v>
      </c>
      <c r="K32" s="86" t="s">
        <v>98</v>
      </c>
      <c r="L32" s="87">
        <f>M32*(1-$L$26)</f>
        <v>0.225</v>
      </c>
      <c r="M32" s="87">
        <f>C14</f>
        <v>0.3</v>
      </c>
      <c r="N32" s="87">
        <f>M32*(1+$L$26)</f>
        <v>0.375</v>
      </c>
      <c r="O32" s="87"/>
      <c r="P32" s="87"/>
      <c r="Q32" s="87"/>
      <c r="R32" s="87"/>
      <c r="S32" s="104"/>
    </row>
    <row r="33" spans="2:19">
      <c r="B33" s="43" t="s">
        <v>99</v>
      </c>
      <c r="C33" s="35">
        <f>C10*24*C11/C32</f>
        <v>3500</v>
      </c>
      <c r="D33" s="45"/>
      <c r="G33" s="43" t="s">
        <v>54</v>
      </c>
      <c r="H33" s="36">
        <v>0.571</v>
      </c>
      <c r="I33" s="45" t="s">
        <v>33</v>
      </c>
      <c r="K33" s="86" t="s">
        <v>100</v>
      </c>
      <c r="L33" s="87">
        <f>M33*(1-$L$26)</f>
        <v>45</v>
      </c>
      <c r="M33" s="87">
        <v>60</v>
      </c>
      <c r="N33" s="87">
        <f>M33*(1+$L$26)</f>
        <v>75</v>
      </c>
      <c r="O33" s="87"/>
      <c r="P33" s="87"/>
      <c r="Q33" s="87"/>
      <c r="R33" s="87"/>
      <c r="S33" s="104"/>
    </row>
    <row r="34" spans="2:19">
      <c r="B34" s="43" t="s">
        <v>101</v>
      </c>
      <c r="C34" s="54">
        <f>C31*C33</f>
        <v>831.516280376281</v>
      </c>
      <c r="D34" s="45" t="s">
        <v>90</v>
      </c>
      <c r="G34" s="43" t="s">
        <v>56</v>
      </c>
      <c r="H34" s="36">
        <v>1.161</v>
      </c>
      <c r="I34" s="45" t="s">
        <v>33</v>
      </c>
      <c r="K34" s="91" t="s">
        <v>102</v>
      </c>
      <c r="L34" s="92">
        <f>M34*(1-$L$26)</f>
        <v>1.5</v>
      </c>
      <c r="M34" s="92">
        <f>C9</f>
        <v>2</v>
      </c>
      <c r="N34" s="92">
        <f>M34*(1+$L$26)</f>
        <v>2.5</v>
      </c>
      <c r="O34" s="92"/>
      <c r="P34" s="92"/>
      <c r="Q34" s="92"/>
      <c r="R34" s="92"/>
      <c r="S34" s="106"/>
    </row>
    <row r="35" spans="2:18">
      <c r="B35" s="43" t="s">
        <v>103</v>
      </c>
      <c r="C35" s="48">
        <f>C4*C10*C11</f>
        <v>3500000</v>
      </c>
      <c r="D35" s="45" t="s">
        <v>90</v>
      </c>
      <c r="G35" s="43" t="s">
        <v>58</v>
      </c>
      <c r="H35" s="54">
        <v>74</v>
      </c>
      <c r="I35" s="45" t="s">
        <v>33</v>
      </c>
      <c r="M35" t="s">
        <v>81</v>
      </c>
      <c r="O35" s="88">
        <f>H27</f>
        <v>254.698468880639</v>
      </c>
      <c r="P35" s="88"/>
      <c r="R35" s="88">
        <f>R21</f>
        <v>0.272394664285048</v>
      </c>
    </row>
    <row r="36" spans="2:19">
      <c r="B36" s="43"/>
      <c r="C36" s="35">
        <f>C34/C35</f>
        <v>0.000237576080107509</v>
      </c>
      <c r="D36" s="45" t="s">
        <v>104</v>
      </c>
      <c r="G36" s="43" t="s">
        <v>18</v>
      </c>
      <c r="H36" s="62">
        <v>1.57</v>
      </c>
      <c r="I36" s="45" t="s">
        <v>105</v>
      </c>
      <c r="K36" s="93"/>
      <c r="L36" s="94"/>
      <c r="Q36" s="85"/>
      <c r="S36" s="85"/>
    </row>
    <row r="37" spans="2:20">
      <c r="B37" s="63" t="s">
        <v>106</v>
      </c>
      <c r="C37" s="64">
        <f>C36*C4</f>
        <v>0.237576080107509</v>
      </c>
      <c r="D37" s="65" t="s">
        <v>9</v>
      </c>
      <c r="G37" s="66" t="s">
        <v>23</v>
      </c>
      <c r="H37" s="62">
        <v>0.58</v>
      </c>
      <c r="I37" s="45" t="s">
        <v>105</v>
      </c>
      <c r="K37" s="95"/>
      <c r="M37" s="87"/>
      <c r="N37" s="87"/>
      <c r="O37" s="87"/>
      <c r="P37" s="87"/>
      <c r="Q37" s="87"/>
      <c r="R37" s="87"/>
      <c r="S37" s="87"/>
      <c r="T37" s="87"/>
    </row>
    <row r="38" spans="7:20">
      <c r="G38" s="43" t="s">
        <v>44</v>
      </c>
      <c r="H38" s="62">
        <v>1.8</v>
      </c>
      <c r="I38" s="45" t="s">
        <v>107</v>
      </c>
      <c r="K38" s="95"/>
      <c r="M38" s="87"/>
      <c r="N38" s="87"/>
      <c r="O38" s="87"/>
      <c r="P38" s="87"/>
      <c r="Q38" s="88"/>
      <c r="R38" s="87"/>
      <c r="S38" s="87"/>
      <c r="T38" s="87"/>
    </row>
    <row r="39" spans="7:20">
      <c r="G39" s="67" t="s">
        <v>47</v>
      </c>
      <c r="H39" s="68">
        <v>0.025</v>
      </c>
      <c r="I39" s="65" t="s">
        <v>108</v>
      </c>
      <c r="K39" s="95"/>
      <c r="M39" s="87"/>
      <c r="N39" s="87"/>
      <c r="O39" s="87"/>
      <c r="P39" s="87"/>
      <c r="Q39" s="87"/>
      <c r="R39" s="87"/>
      <c r="S39" s="87"/>
      <c r="T39" s="87"/>
    </row>
    <row r="40" spans="11:20">
      <c r="K40" s="95"/>
      <c r="M40" s="87"/>
      <c r="N40" s="87"/>
      <c r="O40" s="87"/>
      <c r="P40" s="87"/>
      <c r="Q40" s="87"/>
      <c r="R40" s="87"/>
      <c r="S40" s="87"/>
      <c r="T40" s="88"/>
    </row>
    <row r="41" spans="11:20">
      <c r="K41" s="95"/>
      <c r="M41" s="87"/>
      <c r="N41" s="87"/>
      <c r="O41" s="87"/>
      <c r="P41" s="87"/>
      <c r="Q41" s="87"/>
      <c r="R41" s="87"/>
      <c r="S41" s="87"/>
      <c r="T41" s="87"/>
    </row>
    <row r="42" spans="11:20">
      <c r="K42" s="95"/>
      <c r="M42" s="87"/>
      <c r="N42" s="87"/>
      <c r="O42" s="87"/>
      <c r="P42" s="87"/>
      <c r="Q42" s="87"/>
      <c r="R42" s="87"/>
      <c r="S42" s="87"/>
      <c r="T42" s="87"/>
    </row>
    <row r="43" spans="11:20">
      <c r="K43" s="95"/>
      <c r="M43" s="87"/>
      <c r="N43" s="87"/>
      <c r="O43" s="87"/>
      <c r="P43" s="87"/>
      <c r="Q43" s="87"/>
      <c r="R43" s="87"/>
      <c r="S43" s="87"/>
      <c r="T43" s="87"/>
    </row>
    <row r="44" spans="17:19">
      <c r="Q44" s="87"/>
      <c r="S44" s="8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A24"/>
  <sheetViews>
    <sheetView workbookViewId="0">
      <selection activeCell="G4" sqref="G4:AA24"/>
    </sheetView>
  </sheetViews>
  <sheetFormatPr defaultColWidth="8.66666666666667" defaultRowHeight="14"/>
  <cols>
    <col min="1" max="1" width="13.25" style="2" customWidth="1"/>
    <col min="2" max="2" width="10.5" style="2" customWidth="1"/>
    <col min="3" max="3" width="10.5833333333333" style="2" customWidth="1"/>
    <col min="4" max="4" width="19.1666666666667" style="2" customWidth="1"/>
    <col min="5" max="5" width="8.66666666666667" style="2"/>
    <col min="6" max="6" width="12.0833333333333" style="2" customWidth="1"/>
    <col min="7" max="9" width="10.5" style="2"/>
    <col min="10" max="27" width="9.41666666666667" style="2"/>
    <col min="28" max="16384" width="8.66666666666667" style="2"/>
  </cols>
  <sheetData>
    <row r="3" s="25" customFormat="1" ht="30" spans="1:27">
      <c r="A3" s="11" t="s">
        <v>109</v>
      </c>
      <c r="B3" s="26" t="s">
        <v>110</v>
      </c>
      <c r="C3" s="26" t="s">
        <v>111</v>
      </c>
      <c r="D3" s="27" t="s">
        <v>112</v>
      </c>
      <c r="F3" s="11" t="s">
        <v>113</v>
      </c>
      <c r="G3" s="28">
        <v>0.01</v>
      </c>
      <c r="H3" s="28">
        <v>0.05</v>
      </c>
      <c r="I3" s="28">
        <v>0.1</v>
      </c>
      <c r="J3" s="28">
        <v>0.15</v>
      </c>
      <c r="K3" s="28">
        <v>0.2</v>
      </c>
      <c r="L3" s="28">
        <v>0.25</v>
      </c>
      <c r="M3" s="28">
        <v>0.3</v>
      </c>
      <c r="N3" s="28">
        <v>0.35</v>
      </c>
      <c r="O3" s="28">
        <v>0.4</v>
      </c>
      <c r="P3" s="28">
        <v>0.45</v>
      </c>
      <c r="Q3" s="28">
        <v>0.5</v>
      </c>
      <c r="R3" s="28">
        <v>0.55</v>
      </c>
      <c r="S3" s="28">
        <v>0.6</v>
      </c>
      <c r="T3" s="28">
        <v>0.65</v>
      </c>
      <c r="U3" s="28">
        <v>0.7</v>
      </c>
      <c r="V3" s="28">
        <v>0.75</v>
      </c>
      <c r="W3" s="28">
        <v>0.8</v>
      </c>
      <c r="X3" s="28">
        <v>0.85</v>
      </c>
      <c r="Y3" s="28">
        <v>0.9</v>
      </c>
      <c r="Z3" s="28">
        <v>0.95</v>
      </c>
      <c r="AA3" s="34">
        <v>1</v>
      </c>
    </row>
    <row r="4" spans="1:27">
      <c r="A4" s="15">
        <v>100</v>
      </c>
      <c r="B4" s="2">
        <v>1.35</v>
      </c>
      <c r="C4" s="2">
        <v>0.874</v>
      </c>
      <c r="D4" s="29">
        <v>5.26716</v>
      </c>
      <c r="F4" s="15">
        <v>1</v>
      </c>
      <c r="G4" s="30">
        <v>341.0569</v>
      </c>
      <c r="H4" s="30">
        <v>68.21138</v>
      </c>
      <c r="I4" s="30">
        <v>34.10569</v>
      </c>
      <c r="J4" s="30">
        <v>22.73713</v>
      </c>
      <c r="K4" s="30">
        <v>17.05285</v>
      </c>
      <c r="L4" s="30">
        <v>13.64228</v>
      </c>
      <c r="M4" s="30">
        <v>11.36856</v>
      </c>
      <c r="N4" s="30">
        <v>9.74448</v>
      </c>
      <c r="O4" s="30">
        <v>8.52642</v>
      </c>
      <c r="P4" s="30">
        <v>7.57904</v>
      </c>
      <c r="Q4" s="30">
        <v>6.82114</v>
      </c>
      <c r="R4" s="30">
        <v>6.20103</v>
      </c>
      <c r="S4" s="30">
        <v>5.68428</v>
      </c>
      <c r="T4" s="30">
        <v>5.24703</v>
      </c>
      <c r="U4" s="30">
        <v>4.87224</v>
      </c>
      <c r="V4" s="30">
        <v>4.54743</v>
      </c>
      <c r="W4" s="30">
        <v>4.26321</v>
      </c>
      <c r="X4" s="30">
        <v>4.01243</v>
      </c>
      <c r="Y4" s="30">
        <v>3.78952</v>
      </c>
      <c r="Z4" s="30">
        <v>3.59007</v>
      </c>
      <c r="AA4" s="29">
        <v>3.41057</v>
      </c>
    </row>
    <row r="5" spans="1:27">
      <c r="A5" s="15">
        <v>200</v>
      </c>
      <c r="B5" s="2">
        <v>1.6</v>
      </c>
      <c r="C5" s="2">
        <v>0.77</v>
      </c>
      <c r="D5" s="29">
        <v>7.08571</v>
      </c>
      <c r="F5" s="15">
        <v>1.1</v>
      </c>
      <c r="G5" s="30">
        <v>375.16259</v>
      </c>
      <c r="H5" s="30">
        <v>75.03252</v>
      </c>
      <c r="I5" s="30">
        <v>37.51626</v>
      </c>
      <c r="J5" s="30">
        <v>25.01084</v>
      </c>
      <c r="K5" s="30">
        <v>18.75813</v>
      </c>
      <c r="L5" s="30">
        <v>15.0065</v>
      </c>
      <c r="M5" s="30">
        <v>12.50542</v>
      </c>
      <c r="N5" s="30">
        <v>10.71893</v>
      </c>
      <c r="O5" s="30">
        <v>9.37906</v>
      </c>
      <c r="P5" s="30">
        <v>8.33695</v>
      </c>
      <c r="Q5" s="30">
        <v>7.50325</v>
      </c>
      <c r="R5" s="30">
        <v>6.82114</v>
      </c>
      <c r="S5" s="30">
        <v>6.25271</v>
      </c>
      <c r="T5" s="30">
        <v>5.77173</v>
      </c>
      <c r="U5" s="30">
        <v>5.35947</v>
      </c>
      <c r="V5" s="30">
        <v>5.00217</v>
      </c>
      <c r="W5" s="30">
        <v>4.68953</v>
      </c>
      <c r="X5" s="30">
        <v>4.41368</v>
      </c>
      <c r="Y5" s="30">
        <v>4.16847</v>
      </c>
      <c r="Z5" s="30">
        <v>3.94908</v>
      </c>
      <c r="AA5" s="29">
        <v>3.75163</v>
      </c>
    </row>
    <row r="6" spans="1:27">
      <c r="A6" s="15">
        <v>300</v>
      </c>
      <c r="B6" s="2">
        <v>1.8</v>
      </c>
      <c r="C6" s="2">
        <v>0.72</v>
      </c>
      <c r="D6" s="29">
        <v>8.525</v>
      </c>
      <c r="F6" s="15">
        <v>1.2</v>
      </c>
      <c r="G6" s="30">
        <v>409.26828</v>
      </c>
      <c r="H6" s="30">
        <v>81.85366</v>
      </c>
      <c r="I6" s="30">
        <v>40.92683</v>
      </c>
      <c r="J6" s="30">
        <v>27.28455</v>
      </c>
      <c r="K6" s="30">
        <v>20.46341</v>
      </c>
      <c r="L6" s="30">
        <v>16.37073</v>
      </c>
      <c r="M6" s="30">
        <v>13.64228</v>
      </c>
      <c r="N6" s="30">
        <v>11.69338</v>
      </c>
      <c r="O6" s="30">
        <v>10.23171</v>
      </c>
      <c r="P6" s="30">
        <v>9.09485</v>
      </c>
      <c r="Q6" s="30">
        <v>8.18537</v>
      </c>
      <c r="R6" s="30">
        <v>7.44124</v>
      </c>
      <c r="S6" s="30">
        <v>6.82114</v>
      </c>
      <c r="T6" s="30">
        <v>6.29644</v>
      </c>
      <c r="U6" s="30">
        <v>5.84669</v>
      </c>
      <c r="V6" s="30">
        <v>5.45691</v>
      </c>
      <c r="W6" s="30">
        <v>5.11585</v>
      </c>
      <c r="X6" s="30">
        <v>4.81492</v>
      </c>
      <c r="Y6" s="30">
        <v>4.54743</v>
      </c>
      <c r="Z6" s="30">
        <v>4.30809</v>
      </c>
      <c r="AA6" s="29">
        <v>4.09268</v>
      </c>
    </row>
    <row r="7" spans="1:27">
      <c r="A7" s="15">
        <v>400</v>
      </c>
      <c r="B7" s="2">
        <v>2</v>
      </c>
      <c r="C7" s="2">
        <v>0.6</v>
      </c>
      <c r="D7" s="29">
        <v>11.36667</v>
      </c>
      <c r="F7" s="15">
        <v>1.3</v>
      </c>
      <c r="G7" s="30">
        <v>443.37397</v>
      </c>
      <c r="H7" s="30">
        <v>88.67479</v>
      </c>
      <c r="I7" s="30">
        <v>44.3374</v>
      </c>
      <c r="J7" s="30">
        <v>29.55826</v>
      </c>
      <c r="K7" s="30">
        <v>22.1687</v>
      </c>
      <c r="L7" s="30">
        <v>17.73496</v>
      </c>
      <c r="M7" s="30">
        <v>14.77913</v>
      </c>
      <c r="N7" s="30">
        <v>12.66783</v>
      </c>
      <c r="O7" s="30">
        <v>11.08435</v>
      </c>
      <c r="P7" s="30">
        <v>9.85275</v>
      </c>
      <c r="Q7" s="30">
        <v>8.86748</v>
      </c>
      <c r="R7" s="30">
        <v>8.06134</v>
      </c>
      <c r="S7" s="30">
        <v>7.38957</v>
      </c>
      <c r="T7" s="30">
        <v>6.82114</v>
      </c>
      <c r="U7" s="30">
        <v>6.33391</v>
      </c>
      <c r="V7" s="30">
        <v>5.91165</v>
      </c>
      <c r="W7" s="30">
        <v>5.54217</v>
      </c>
      <c r="X7" s="30">
        <v>5.21616</v>
      </c>
      <c r="Y7" s="30">
        <v>4.92638</v>
      </c>
      <c r="Z7" s="30">
        <v>4.66709</v>
      </c>
      <c r="AA7" s="29">
        <v>4.43374</v>
      </c>
    </row>
    <row r="8" spans="1:27">
      <c r="A8" s="15">
        <v>500</v>
      </c>
      <c r="B8" s="2">
        <v>2.2</v>
      </c>
      <c r="C8" s="2">
        <v>0.5</v>
      </c>
      <c r="D8" s="29">
        <v>15.004</v>
      </c>
      <c r="F8" s="15">
        <v>1.4</v>
      </c>
      <c r="G8" s="30">
        <v>477.47966</v>
      </c>
      <c r="H8" s="30">
        <v>95.49593</v>
      </c>
      <c r="I8" s="30">
        <v>47.74797</v>
      </c>
      <c r="J8" s="30">
        <v>31.83198</v>
      </c>
      <c r="K8" s="30">
        <v>23.87398</v>
      </c>
      <c r="L8" s="30">
        <v>19.09919</v>
      </c>
      <c r="M8" s="30">
        <v>15.91599</v>
      </c>
      <c r="N8" s="30">
        <v>13.64228</v>
      </c>
      <c r="O8" s="30">
        <v>11.93699</v>
      </c>
      <c r="P8" s="30">
        <v>10.61066</v>
      </c>
      <c r="Q8" s="30">
        <v>9.54959</v>
      </c>
      <c r="R8" s="30">
        <v>8.68145</v>
      </c>
      <c r="S8" s="30">
        <v>7.95799</v>
      </c>
      <c r="T8" s="30">
        <v>7.34584</v>
      </c>
      <c r="U8" s="30">
        <v>6.82114</v>
      </c>
      <c r="V8" s="30">
        <v>6.3664</v>
      </c>
      <c r="W8" s="30">
        <v>5.9685</v>
      </c>
      <c r="X8" s="30">
        <v>5.61741</v>
      </c>
      <c r="Y8" s="30">
        <v>5.30533</v>
      </c>
      <c r="Z8" s="30">
        <v>5.0261</v>
      </c>
      <c r="AA8" s="29">
        <v>4.7748</v>
      </c>
    </row>
    <row r="9" spans="1:27">
      <c r="A9" s="18">
        <v>600</v>
      </c>
      <c r="B9" s="31">
        <v>2.45</v>
      </c>
      <c r="C9" s="31">
        <v>0.4</v>
      </c>
      <c r="D9" s="32">
        <v>20.88625</v>
      </c>
      <c r="F9" s="15">
        <v>1.5</v>
      </c>
      <c r="G9" s="30">
        <v>511.58535</v>
      </c>
      <c r="H9" s="30">
        <v>102.31707</v>
      </c>
      <c r="I9" s="30">
        <v>51.15854</v>
      </c>
      <c r="J9" s="30">
        <v>34.10569</v>
      </c>
      <c r="K9" s="30">
        <v>25.57927</v>
      </c>
      <c r="L9" s="30">
        <v>20.46341</v>
      </c>
      <c r="M9" s="30">
        <v>17.05285</v>
      </c>
      <c r="N9" s="30">
        <v>14.61672</v>
      </c>
      <c r="O9" s="30">
        <v>12.78963</v>
      </c>
      <c r="P9" s="30">
        <v>11.36856</v>
      </c>
      <c r="Q9" s="30">
        <v>10.23171</v>
      </c>
      <c r="R9" s="30">
        <v>9.30155</v>
      </c>
      <c r="S9" s="30">
        <v>8.52642</v>
      </c>
      <c r="T9" s="30">
        <v>7.87054</v>
      </c>
      <c r="U9" s="30">
        <v>7.30836</v>
      </c>
      <c r="V9" s="30">
        <v>6.82114</v>
      </c>
      <c r="W9" s="30">
        <v>6.39482</v>
      </c>
      <c r="X9" s="30">
        <v>6.01865</v>
      </c>
      <c r="Y9" s="30">
        <v>5.68428</v>
      </c>
      <c r="Z9" s="30">
        <v>5.38511</v>
      </c>
      <c r="AA9" s="29">
        <v>5.11585</v>
      </c>
    </row>
    <row r="10" spans="6:27">
      <c r="F10" s="15">
        <v>1.6</v>
      </c>
      <c r="G10" s="30">
        <v>545.69104</v>
      </c>
      <c r="H10" s="30">
        <v>109.13821</v>
      </c>
      <c r="I10" s="30">
        <v>54.5691</v>
      </c>
      <c r="J10" s="30">
        <v>36.3794</v>
      </c>
      <c r="K10" s="30">
        <v>27.28455</v>
      </c>
      <c r="L10" s="30">
        <v>21.82764</v>
      </c>
      <c r="M10" s="30">
        <v>18.1897</v>
      </c>
      <c r="N10" s="30">
        <v>15.59117</v>
      </c>
      <c r="O10" s="30">
        <v>13.64228</v>
      </c>
      <c r="P10" s="30">
        <v>12.12647</v>
      </c>
      <c r="Q10" s="30">
        <v>10.91382</v>
      </c>
      <c r="R10" s="30">
        <v>9.92166</v>
      </c>
      <c r="S10" s="30">
        <v>9.09485</v>
      </c>
      <c r="T10" s="30">
        <v>8.39525</v>
      </c>
      <c r="U10" s="30">
        <v>7.79559</v>
      </c>
      <c r="V10" s="30">
        <v>7.27588</v>
      </c>
      <c r="W10" s="30">
        <v>6.82114</v>
      </c>
      <c r="X10" s="30">
        <v>6.41989</v>
      </c>
      <c r="Y10" s="30">
        <v>6.06323</v>
      </c>
      <c r="Z10" s="30">
        <v>5.74412</v>
      </c>
      <c r="AA10" s="29">
        <v>5.45691</v>
      </c>
    </row>
    <row r="11" spans="6:27">
      <c r="F11" s="15">
        <v>1.7</v>
      </c>
      <c r="G11" s="30">
        <v>579.79673</v>
      </c>
      <c r="H11" s="30">
        <v>115.95935</v>
      </c>
      <c r="I11" s="30">
        <v>57.97967</v>
      </c>
      <c r="J11" s="30">
        <v>38.65312</v>
      </c>
      <c r="K11" s="30">
        <v>28.98984</v>
      </c>
      <c r="L11" s="30">
        <v>23.19187</v>
      </c>
      <c r="M11" s="30">
        <v>19.32656</v>
      </c>
      <c r="N11" s="30">
        <v>16.56562</v>
      </c>
      <c r="O11" s="30">
        <v>14.49492</v>
      </c>
      <c r="P11" s="30">
        <v>12.88437</v>
      </c>
      <c r="Q11" s="30">
        <v>11.59593</v>
      </c>
      <c r="R11" s="30">
        <v>10.54176</v>
      </c>
      <c r="S11" s="30">
        <v>9.66328</v>
      </c>
      <c r="T11" s="30">
        <v>8.91995</v>
      </c>
      <c r="U11" s="30">
        <v>8.28281</v>
      </c>
      <c r="V11" s="30">
        <v>7.73062</v>
      </c>
      <c r="W11" s="30">
        <v>7.24746</v>
      </c>
      <c r="X11" s="30">
        <v>6.82114</v>
      </c>
      <c r="Y11" s="30">
        <v>6.44219</v>
      </c>
      <c r="Z11" s="30">
        <v>6.10312</v>
      </c>
      <c r="AA11" s="29">
        <v>5.79797</v>
      </c>
    </row>
    <row r="12" spans="6:27">
      <c r="F12" s="15">
        <v>1.8</v>
      </c>
      <c r="G12" s="30">
        <v>613.90242</v>
      </c>
      <c r="H12" s="30">
        <v>122.78048</v>
      </c>
      <c r="I12" s="30">
        <v>61.39024</v>
      </c>
      <c r="J12" s="30">
        <v>40.92683</v>
      </c>
      <c r="K12" s="30">
        <v>30.69512</v>
      </c>
      <c r="L12" s="30">
        <v>24.5561</v>
      </c>
      <c r="M12" s="30">
        <v>20.46341</v>
      </c>
      <c r="N12" s="30">
        <v>17.54007</v>
      </c>
      <c r="O12" s="30">
        <v>15.34756</v>
      </c>
      <c r="P12" s="30">
        <v>13.64228</v>
      </c>
      <c r="Q12" s="30">
        <v>12.27805</v>
      </c>
      <c r="R12" s="30">
        <v>11.16186</v>
      </c>
      <c r="S12" s="30">
        <v>10.23171</v>
      </c>
      <c r="T12" s="30">
        <v>9.44465</v>
      </c>
      <c r="U12" s="30">
        <v>8.77003</v>
      </c>
      <c r="V12" s="30">
        <v>8.18537</v>
      </c>
      <c r="W12" s="30">
        <v>7.67378</v>
      </c>
      <c r="X12" s="30">
        <v>7.22238</v>
      </c>
      <c r="Y12" s="30">
        <v>6.82114</v>
      </c>
      <c r="Z12" s="30">
        <v>6.46213</v>
      </c>
      <c r="AA12" s="29">
        <v>6.13902</v>
      </c>
    </row>
    <row r="13" spans="6:27">
      <c r="F13" s="15">
        <v>1.9</v>
      </c>
      <c r="G13" s="30">
        <v>648.00811</v>
      </c>
      <c r="H13" s="30">
        <v>129.60162</v>
      </c>
      <c r="I13" s="30">
        <v>64.80081</v>
      </c>
      <c r="J13" s="30">
        <v>43.20054</v>
      </c>
      <c r="K13" s="30">
        <v>32.40041</v>
      </c>
      <c r="L13" s="30">
        <v>25.92032</v>
      </c>
      <c r="M13" s="30">
        <v>21.60027</v>
      </c>
      <c r="N13" s="30">
        <v>18.51452</v>
      </c>
      <c r="O13" s="30">
        <v>16.2002</v>
      </c>
      <c r="P13" s="30">
        <v>14.40018</v>
      </c>
      <c r="Q13" s="30">
        <v>12.96016</v>
      </c>
      <c r="R13" s="30">
        <v>11.78197</v>
      </c>
      <c r="S13" s="30">
        <v>10.80014</v>
      </c>
      <c r="T13" s="30">
        <v>9.96936</v>
      </c>
      <c r="U13" s="30">
        <v>9.25726</v>
      </c>
      <c r="V13" s="30">
        <v>8.64011</v>
      </c>
      <c r="W13" s="30">
        <v>8.1001</v>
      </c>
      <c r="X13" s="30">
        <v>7.62362</v>
      </c>
      <c r="Y13" s="30">
        <v>7.20009</v>
      </c>
      <c r="Z13" s="30">
        <v>6.82114</v>
      </c>
      <c r="AA13" s="29">
        <v>6.48008</v>
      </c>
    </row>
    <row r="14" spans="6:27">
      <c r="F14" s="15">
        <v>2</v>
      </c>
      <c r="G14" s="30">
        <v>682.1138</v>
      </c>
      <c r="H14" s="30">
        <v>136.42276</v>
      </c>
      <c r="I14" s="30">
        <v>68.21138</v>
      </c>
      <c r="J14" s="30">
        <v>45.47425</v>
      </c>
      <c r="K14" s="30">
        <v>34.10569</v>
      </c>
      <c r="L14" s="30">
        <v>27.28455</v>
      </c>
      <c r="M14" s="30">
        <v>22.73713</v>
      </c>
      <c r="N14" s="30">
        <v>19.48897</v>
      </c>
      <c r="O14" s="30">
        <v>17.05285</v>
      </c>
      <c r="P14" s="30">
        <v>15.15808</v>
      </c>
      <c r="Q14" s="30">
        <v>13.64228</v>
      </c>
      <c r="R14" s="30">
        <v>12.40207</v>
      </c>
      <c r="S14" s="30">
        <v>11.36856</v>
      </c>
      <c r="T14" s="30">
        <v>10.49406</v>
      </c>
      <c r="U14" s="30">
        <v>9.74448</v>
      </c>
      <c r="V14" s="30">
        <v>9.09485</v>
      </c>
      <c r="W14" s="30">
        <v>8.52642</v>
      </c>
      <c r="X14" s="30">
        <v>8.02487</v>
      </c>
      <c r="Y14" s="30">
        <v>7.57904</v>
      </c>
      <c r="Z14" s="30">
        <v>7.18015</v>
      </c>
      <c r="AA14" s="29">
        <v>6.82114</v>
      </c>
    </row>
    <row r="15" spans="6:27">
      <c r="F15" s="15">
        <v>2.1</v>
      </c>
      <c r="G15" s="30">
        <v>716.21949</v>
      </c>
      <c r="H15" s="30">
        <v>143.2439</v>
      </c>
      <c r="I15" s="30">
        <v>71.62195</v>
      </c>
      <c r="J15" s="30">
        <v>47.74797</v>
      </c>
      <c r="K15" s="30">
        <v>35.81097</v>
      </c>
      <c r="L15" s="30">
        <v>28.64878</v>
      </c>
      <c r="M15" s="30">
        <v>23.87398</v>
      </c>
      <c r="N15" s="30">
        <v>20.46341</v>
      </c>
      <c r="O15" s="30">
        <v>17.90549</v>
      </c>
      <c r="P15" s="30">
        <v>15.91599</v>
      </c>
      <c r="Q15" s="30">
        <v>14.32439</v>
      </c>
      <c r="R15" s="30">
        <v>13.02217</v>
      </c>
      <c r="S15" s="30">
        <v>11.93699</v>
      </c>
      <c r="T15" s="30">
        <v>11.01876</v>
      </c>
      <c r="U15" s="30">
        <v>10.23171</v>
      </c>
      <c r="V15" s="30">
        <v>9.54959</v>
      </c>
      <c r="W15" s="30">
        <v>8.95274</v>
      </c>
      <c r="X15" s="30">
        <v>8.42611</v>
      </c>
      <c r="Y15" s="30">
        <v>7.95799</v>
      </c>
      <c r="Z15" s="30">
        <v>7.53915</v>
      </c>
      <c r="AA15" s="29">
        <v>7.16219</v>
      </c>
    </row>
    <row r="16" spans="6:27">
      <c r="F16" s="15">
        <v>2.2</v>
      </c>
      <c r="G16" s="30">
        <v>750.32518</v>
      </c>
      <c r="H16" s="30">
        <v>150.06504</v>
      </c>
      <c r="I16" s="30">
        <v>75.03252</v>
      </c>
      <c r="J16" s="30">
        <v>50.02168</v>
      </c>
      <c r="K16" s="30">
        <v>37.51626</v>
      </c>
      <c r="L16" s="30">
        <v>30.01301</v>
      </c>
      <c r="M16" s="30">
        <v>25.01084</v>
      </c>
      <c r="N16" s="30">
        <v>21.43786</v>
      </c>
      <c r="O16" s="30">
        <v>18.75813</v>
      </c>
      <c r="P16" s="30">
        <v>16.67389</v>
      </c>
      <c r="Q16" s="30">
        <v>15.0065</v>
      </c>
      <c r="R16" s="30">
        <v>13.64228</v>
      </c>
      <c r="S16" s="30">
        <v>12.50542</v>
      </c>
      <c r="T16" s="30">
        <v>11.54346</v>
      </c>
      <c r="U16" s="30">
        <v>10.71893</v>
      </c>
      <c r="V16" s="30">
        <v>10.00434</v>
      </c>
      <c r="W16" s="30">
        <v>9.37906</v>
      </c>
      <c r="X16" s="30">
        <v>8.82736</v>
      </c>
      <c r="Y16" s="30">
        <v>8.33695</v>
      </c>
      <c r="Z16" s="30">
        <v>7.89816</v>
      </c>
      <c r="AA16" s="29">
        <v>7.50325</v>
      </c>
    </row>
    <row r="17" spans="6:27">
      <c r="F17" s="15">
        <v>2.3</v>
      </c>
      <c r="G17" s="30">
        <v>784.43087</v>
      </c>
      <c r="H17" s="30">
        <v>156.88617</v>
      </c>
      <c r="I17" s="30">
        <v>78.44309</v>
      </c>
      <c r="J17" s="30">
        <v>52.29539</v>
      </c>
      <c r="K17" s="30">
        <v>39.22154</v>
      </c>
      <c r="L17" s="30">
        <v>31.37723</v>
      </c>
      <c r="M17" s="30">
        <v>26.1477</v>
      </c>
      <c r="N17" s="30">
        <v>22.41231</v>
      </c>
      <c r="O17" s="30">
        <v>19.61077</v>
      </c>
      <c r="P17" s="30">
        <v>17.4318</v>
      </c>
      <c r="Q17" s="30">
        <v>15.68862</v>
      </c>
      <c r="R17" s="30">
        <v>14.26238</v>
      </c>
      <c r="S17" s="30">
        <v>13.07385</v>
      </c>
      <c r="T17" s="30">
        <v>12.06817</v>
      </c>
      <c r="U17" s="30">
        <v>11.20616</v>
      </c>
      <c r="V17" s="30">
        <v>10.45908</v>
      </c>
      <c r="W17" s="30">
        <v>9.80539</v>
      </c>
      <c r="X17" s="30">
        <v>9.2286</v>
      </c>
      <c r="Y17" s="30">
        <v>8.7159</v>
      </c>
      <c r="Z17" s="30">
        <v>8.25717</v>
      </c>
      <c r="AA17" s="29">
        <v>7.84431</v>
      </c>
    </row>
    <row r="18" spans="6:27">
      <c r="F18" s="15">
        <v>2.4</v>
      </c>
      <c r="G18" s="30">
        <v>818.53656</v>
      </c>
      <c r="H18" s="30">
        <v>163.70731</v>
      </c>
      <c r="I18" s="30">
        <v>81.85366</v>
      </c>
      <c r="J18" s="30">
        <v>54.5691</v>
      </c>
      <c r="K18" s="30">
        <v>40.92683</v>
      </c>
      <c r="L18" s="30">
        <v>32.74146</v>
      </c>
      <c r="M18" s="30">
        <v>27.28455</v>
      </c>
      <c r="N18" s="30">
        <v>23.38676</v>
      </c>
      <c r="O18" s="30">
        <v>20.46341</v>
      </c>
      <c r="P18" s="30">
        <v>18.1897</v>
      </c>
      <c r="Q18" s="30">
        <v>16.37073</v>
      </c>
      <c r="R18" s="30">
        <v>14.88248</v>
      </c>
      <c r="S18" s="30">
        <v>13.64228</v>
      </c>
      <c r="T18" s="30">
        <v>12.59287</v>
      </c>
      <c r="U18" s="30">
        <v>11.69338</v>
      </c>
      <c r="V18" s="30">
        <v>10.91382</v>
      </c>
      <c r="W18" s="30">
        <v>10.23171</v>
      </c>
      <c r="X18" s="30">
        <v>9.62984</v>
      </c>
      <c r="Y18" s="30">
        <v>9.09485</v>
      </c>
      <c r="Z18" s="30">
        <v>8.61617</v>
      </c>
      <c r="AA18" s="29">
        <v>8.18537</v>
      </c>
    </row>
    <row r="19" spans="6:27">
      <c r="F19" s="15">
        <v>2.5</v>
      </c>
      <c r="G19" s="30">
        <v>852.64225</v>
      </c>
      <c r="H19" s="30">
        <v>170.52845</v>
      </c>
      <c r="I19" s="30">
        <v>85.26423</v>
      </c>
      <c r="J19" s="30">
        <v>56.84282</v>
      </c>
      <c r="K19" s="30">
        <v>42.63211</v>
      </c>
      <c r="L19" s="30">
        <v>34.10569</v>
      </c>
      <c r="M19" s="30">
        <v>28.42141</v>
      </c>
      <c r="N19" s="30">
        <v>24.36121</v>
      </c>
      <c r="O19" s="30">
        <v>21.31606</v>
      </c>
      <c r="P19" s="30">
        <v>18.94761</v>
      </c>
      <c r="Q19" s="30">
        <v>17.05285</v>
      </c>
      <c r="R19" s="30">
        <v>15.50259</v>
      </c>
      <c r="S19" s="30">
        <v>14.2107</v>
      </c>
      <c r="T19" s="30">
        <v>13.11757</v>
      </c>
      <c r="U19" s="30">
        <v>12.1806</v>
      </c>
      <c r="V19" s="30">
        <v>11.36856</v>
      </c>
      <c r="W19" s="30">
        <v>10.65803</v>
      </c>
      <c r="X19" s="30">
        <v>10.03109</v>
      </c>
      <c r="Y19" s="30">
        <v>9.4738</v>
      </c>
      <c r="Z19" s="30">
        <v>8.97518</v>
      </c>
      <c r="AA19" s="29">
        <v>8.52642</v>
      </c>
    </row>
    <row r="20" spans="6:27">
      <c r="F20" s="15">
        <v>2.6</v>
      </c>
      <c r="G20" s="30">
        <v>886.74794</v>
      </c>
      <c r="H20" s="30">
        <v>177.34959</v>
      </c>
      <c r="I20" s="30">
        <v>88.67479</v>
      </c>
      <c r="J20" s="30">
        <v>59.11653</v>
      </c>
      <c r="K20" s="30">
        <v>44.3374</v>
      </c>
      <c r="L20" s="30">
        <v>35.46992</v>
      </c>
      <c r="M20" s="30">
        <v>29.55826</v>
      </c>
      <c r="N20" s="30">
        <v>25.33566</v>
      </c>
      <c r="O20" s="30">
        <v>22.1687</v>
      </c>
      <c r="P20" s="30">
        <v>19.70551</v>
      </c>
      <c r="Q20" s="30">
        <v>17.73496</v>
      </c>
      <c r="R20" s="30">
        <v>16.12269</v>
      </c>
      <c r="S20" s="30">
        <v>14.77913</v>
      </c>
      <c r="T20" s="30">
        <v>13.64228</v>
      </c>
      <c r="U20" s="30">
        <v>12.66783</v>
      </c>
      <c r="V20" s="30">
        <v>11.82331</v>
      </c>
      <c r="W20" s="30">
        <v>11.08435</v>
      </c>
      <c r="X20" s="30">
        <v>10.43233</v>
      </c>
      <c r="Y20" s="30">
        <v>9.85275</v>
      </c>
      <c r="Z20" s="30">
        <v>9.33419</v>
      </c>
      <c r="AA20" s="29">
        <v>8.86748</v>
      </c>
    </row>
    <row r="21" spans="6:27">
      <c r="F21" s="15">
        <v>2.7</v>
      </c>
      <c r="G21" s="30">
        <v>920.85363</v>
      </c>
      <c r="H21" s="30">
        <v>184.17073</v>
      </c>
      <c r="I21" s="30">
        <v>92.08536</v>
      </c>
      <c r="J21" s="30">
        <v>61.39024</v>
      </c>
      <c r="K21" s="30">
        <v>46.04268</v>
      </c>
      <c r="L21" s="30">
        <v>36.83415</v>
      </c>
      <c r="M21" s="30">
        <v>30.69512</v>
      </c>
      <c r="N21" s="30">
        <v>26.3101</v>
      </c>
      <c r="O21" s="30">
        <v>23.02134</v>
      </c>
      <c r="P21" s="30">
        <v>20.46341</v>
      </c>
      <c r="Q21" s="30">
        <v>18.41707</v>
      </c>
      <c r="R21" s="30">
        <v>16.74279</v>
      </c>
      <c r="S21" s="30">
        <v>15.34756</v>
      </c>
      <c r="T21" s="30">
        <v>14.16698</v>
      </c>
      <c r="U21" s="30">
        <v>13.15505</v>
      </c>
      <c r="V21" s="30">
        <v>12.27805</v>
      </c>
      <c r="W21" s="30">
        <v>11.51067</v>
      </c>
      <c r="X21" s="30">
        <v>10.83357</v>
      </c>
      <c r="Y21" s="30">
        <v>10.23171</v>
      </c>
      <c r="Z21" s="30">
        <v>9.6932</v>
      </c>
      <c r="AA21" s="29">
        <v>9.20854</v>
      </c>
    </row>
    <row r="22" spans="6:27">
      <c r="F22" s="15">
        <v>2.8</v>
      </c>
      <c r="G22" s="30">
        <v>954.95932</v>
      </c>
      <c r="H22" s="30">
        <v>190.99186</v>
      </c>
      <c r="I22" s="30">
        <v>95.49593</v>
      </c>
      <c r="J22" s="30">
        <v>63.66395</v>
      </c>
      <c r="K22" s="30">
        <v>47.74797</v>
      </c>
      <c r="L22" s="30">
        <v>38.19837</v>
      </c>
      <c r="M22" s="30">
        <v>31.83198</v>
      </c>
      <c r="N22" s="30">
        <v>27.28455</v>
      </c>
      <c r="O22" s="30">
        <v>23.87398</v>
      </c>
      <c r="P22" s="30">
        <v>21.22132</v>
      </c>
      <c r="Q22" s="30">
        <v>19.09919</v>
      </c>
      <c r="R22" s="30">
        <v>17.3629</v>
      </c>
      <c r="S22" s="30">
        <v>15.91599</v>
      </c>
      <c r="T22" s="30">
        <v>14.69168</v>
      </c>
      <c r="U22" s="30">
        <v>13.64228</v>
      </c>
      <c r="V22" s="30">
        <v>12.73279</v>
      </c>
      <c r="W22" s="30">
        <v>11.93699</v>
      </c>
      <c r="X22" s="30">
        <v>11.23482</v>
      </c>
      <c r="Y22" s="30">
        <v>10.61066</v>
      </c>
      <c r="Z22" s="30">
        <v>10.0522</v>
      </c>
      <c r="AA22" s="29">
        <v>9.54959</v>
      </c>
    </row>
    <row r="23" spans="6:27">
      <c r="F23" s="15">
        <v>2.9</v>
      </c>
      <c r="G23" s="30">
        <v>989.06501</v>
      </c>
      <c r="H23" s="30">
        <v>197.813</v>
      </c>
      <c r="I23" s="30">
        <v>98.9065</v>
      </c>
      <c r="J23" s="30">
        <v>65.93767</v>
      </c>
      <c r="K23" s="30">
        <v>49.45325</v>
      </c>
      <c r="L23" s="30">
        <v>39.5626</v>
      </c>
      <c r="M23" s="30">
        <v>32.96883</v>
      </c>
      <c r="N23" s="30">
        <v>28.259</v>
      </c>
      <c r="O23" s="30">
        <v>24.72663</v>
      </c>
      <c r="P23" s="30">
        <v>21.97922</v>
      </c>
      <c r="Q23" s="30">
        <v>19.7813</v>
      </c>
      <c r="R23" s="30">
        <v>17.983</v>
      </c>
      <c r="S23" s="30">
        <v>16.48442</v>
      </c>
      <c r="T23" s="30">
        <v>15.21638</v>
      </c>
      <c r="U23" s="30">
        <v>14.1295</v>
      </c>
      <c r="V23" s="30">
        <v>13.18753</v>
      </c>
      <c r="W23" s="30">
        <v>12.36331</v>
      </c>
      <c r="X23" s="30">
        <v>11.63606</v>
      </c>
      <c r="Y23" s="30">
        <v>10.98961</v>
      </c>
      <c r="Z23" s="30">
        <v>10.41121</v>
      </c>
      <c r="AA23" s="29">
        <v>9.89065</v>
      </c>
    </row>
    <row r="24" spans="6:27">
      <c r="F24" s="18">
        <v>3</v>
      </c>
      <c r="G24" s="33">
        <v>1023.1707</v>
      </c>
      <c r="H24" s="33">
        <v>204.63414</v>
      </c>
      <c r="I24" s="33">
        <v>102.31707</v>
      </c>
      <c r="J24" s="33">
        <v>68.21138</v>
      </c>
      <c r="K24" s="33">
        <v>51.15854</v>
      </c>
      <c r="L24" s="33">
        <v>40.92683</v>
      </c>
      <c r="M24" s="33">
        <v>34.10569</v>
      </c>
      <c r="N24" s="33">
        <v>29.23345</v>
      </c>
      <c r="O24" s="33">
        <v>25.57927</v>
      </c>
      <c r="P24" s="33">
        <v>22.73713</v>
      </c>
      <c r="Q24" s="33">
        <v>20.46341</v>
      </c>
      <c r="R24" s="33">
        <v>18.6031</v>
      </c>
      <c r="S24" s="33">
        <v>17.05285</v>
      </c>
      <c r="T24" s="33">
        <v>15.74109</v>
      </c>
      <c r="U24" s="33">
        <v>14.61672</v>
      </c>
      <c r="V24" s="33">
        <v>13.64228</v>
      </c>
      <c r="W24" s="33">
        <v>12.78963</v>
      </c>
      <c r="X24" s="33">
        <v>12.0373</v>
      </c>
      <c r="Y24" s="33">
        <v>11.36856</v>
      </c>
      <c r="Z24" s="33">
        <v>10.77022</v>
      </c>
      <c r="AA24" s="32">
        <v>10.23171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G17"/>
  <sheetViews>
    <sheetView workbookViewId="0">
      <selection activeCell="F18" sqref="F18"/>
    </sheetView>
  </sheetViews>
  <sheetFormatPr defaultColWidth="8.66666666666667" defaultRowHeight="14" outlineLevelCol="6"/>
  <cols>
    <col min="1" max="2" width="8.66666666666667" style="2"/>
    <col min="3" max="3" width="22.5833333333333" style="2" customWidth="1"/>
    <col min="4" max="4" width="10.5" style="2"/>
    <col min="5" max="5" width="19" style="2" customWidth="1"/>
    <col min="6" max="6" width="21.0833333333333" style="2" customWidth="1"/>
    <col min="7" max="7" width="26.1666666666667" style="2" customWidth="1"/>
    <col min="8" max="16384" width="8.66666666666667" style="2"/>
  </cols>
  <sheetData>
    <row r="2" ht="17" customHeight="1" spans="3:7">
      <c r="C2" s="11" t="s">
        <v>114</v>
      </c>
      <c r="D2" s="12"/>
      <c r="E2" s="12"/>
      <c r="F2" s="12"/>
      <c r="G2" s="5"/>
    </row>
    <row r="3" ht="17.5" spans="3:7">
      <c r="C3" s="13"/>
      <c r="D3" s="1" t="s">
        <v>109</v>
      </c>
      <c r="E3" s="1" t="s">
        <v>115</v>
      </c>
      <c r="F3" s="1" t="s">
        <v>116</v>
      </c>
      <c r="G3" s="14" t="s">
        <v>117</v>
      </c>
    </row>
    <row r="4" spans="3:7">
      <c r="C4" s="15">
        <v>-75</v>
      </c>
      <c r="D4" s="16">
        <v>32.65965</v>
      </c>
      <c r="E4" s="16">
        <v>-1161.03954</v>
      </c>
      <c r="F4" s="16">
        <v>478.56491</v>
      </c>
      <c r="G4" s="17">
        <v>-1319.85989</v>
      </c>
    </row>
    <row r="5" spans="3:7">
      <c r="C5" s="15">
        <v>-50</v>
      </c>
      <c r="D5" s="16">
        <v>130.97996</v>
      </c>
      <c r="E5" s="16">
        <v>-266.91977</v>
      </c>
      <c r="F5" s="16">
        <v>379.08998</v>
      </c>
      <c r="G5" s="17">
        <v>-819.85989</v>
      </c>
    </row>
    <row r="6" spans="3:7">
      <c r="C6" s="15">
        <v>-25</v>
      </c>
      <c r="D6" s="16">
        <v>163.7534</v>
      </c>
      <c r="E6" s="16">
        <v>31.12015</v>
      </c>
      <c r="F6" s="16">
        <v>279.61505</v>
      </c>
      <c r="G6" s="17">
        <v>-319.85989</v>
      </c>
    </row>
    <row r="7" spans="3:7">
      <c r="C7" s="15">
        <v>0</v>
      </c>
      <c r="D7" s="16">
        <v>180.14011</v>
      </c>
      <c r="E7" s="16">
        <v>180.14011</v>
      </c>
      <c r="F7" s="16">
        <v>180.14011</v>
      </c>
      <c r="G7" s="17">
        <v>180.14011</v>
      </c>
    </row>
    <row r="8" spans="3:7">
      <c r="C8" s="15">
        <v>25</v>
      </c>
      <c r="D8" s="16">
        <v>189.97215</v>
      </c>
      <c r="E8" s="16">
        <v>269.55209</v>
      </c>
      <c r="F8" s="16">
        <v>80.66518</v>
      </c>
      <c r="G8" s="17">
        <v>680.14011</v>
      </c>
    </row>
    <row r="9" spans="3:7">
      <c r="C9" s="15">
        <v>50</v>
      </c>
      <c r="D9" s="16">
        <v>196.52683</v>
      </c>
      <c r="E9" s="16">
        <v>329.16008</v>
      </c>
      <c r="F9" s="16">
        <v>-18.80975</v>
      </c>
      <c r="G9" s="17">
        <v>1180.14011</v>
      </c>
    </row>
    <row r="10" spans="3:7">
      <c r="C10" s="18">
        <v>75</v>
      </c>
      <c r="D10" s="19">
        <v>201.20875</v>
      </c>
      <c r="E10" s="19"/>
      <c r="F10" s="19">
        <v>-118.28468</v>
      </c>
      <c r="G10" s="20">
        <v>1680.14011</v>
      </c>
    </row>
    <row r="13" spans="3:4">
      <c r="C13" s="21" t="s">
        <v>118</v>
      </c>
      <c r="D13" s="5"/>
    </row>
    <row r="14" ht="16" spans="3:4">
      <c r="C14" s="6" t="s">
        <v>109</v>
      </c>
      <c r="D14" s="7">
        <v>300</v>
      </c>
    </row>
    <row r="15" ht="17.5" spans="3:4">
      <c r="C15" s="6" t="s">
        <v>115</v>
      </c>
      <c r="D15" s="7">
        <v>60</v>
      </c>
    </row>
    <row r="16" ht="16" spans="3:5">
      <c r="C16" s="6" t="s">
        <v>116</v>
      </c>
      <c r="D16" s="7">
        <v>0.05</v>
      </c>
      <c r="E16" s="22"/>
    </row>
    <row r="17" ht="16" spans="3:4">
      <c r="C17" s="23" t="s">
        <v>117</v>
      </c>
      <c r="D17" s="24">
        <v>2</v>
      </c>
    </row>
  </sheetData>
  <mergeCells count="2">
    <mergeCell ref="D2:G2"/>
    <mergeCell ref="C2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0"/>
  <sheetViews>
    <sheetView workbookViewId="0">
      <selection activeCell="C1" sqref="C1:E1"/>
    </sheetView>
  </sheetViews>
  <sheetFormatPr defaultColWidth="8.66666666666667" defaultRowHeight="14" outlineLevelCol="4"/>
  <cols>
    <col min="1" max="2" width="8.66666666666667" style="2"/>
    <col min="3" max="3" width="13.5833333333333" style="2" customWidth="1"/>
    <col min="4" max="4" width="31.4166666666667" style="2" customWidth="1"/>
    <col min="5" max="5" width="20.5" style="2" customWidth="1"/>
    <col min="6" max="16384" width="8.66666666666667" style="2"/>
  </cols>
  <sheetData>
    <row r="1" spans="3:3">
      <c r="C1" s="1" t="s">
        <v>119</v>
      </c>
    </row>
    <row r="3" ht="17.5" spans="5:5">
      <c r="E3" s="1" t="s">
        <v>120</v>
      </c>
    </row>
    <row r="4" spans="3:5">
      <c r="C4" s="3" t="s">
        <v>121</v>
      </c>
      <c r="D4" s="4" t="s">
        <v>122</v>
      </c>
      <c r="E4" s="5">
        <v>3.027</v>
      </c>
    </row>
    <row r="5" spans="3:5">
      <c r="C5" s="6" t="s">
        <v>123</v>
      </c>
      <c r="D5" s="1" t="s">
        <v>122</v>
      </c>
      <c r="E5" s="7">
        <v>5.251</v>
      </c>
    </row>
    <row r="6" spans="3:5">
      <c r="C6" s="6" t="s">
        <v>56</v>
      </c>
      <c r="D6" s="1" t="s">
        <v>121</v>
      </c>
      <c r="E6" s="7">
        <v>2.162</v>
      </c>
    </row>
    <row r="7" spans="3:5">
      <c r="C7" s="6" t="s">
        <v>124</v>
      </c>
      <c r="D7" s="1" t="s">
        <v>121</v>
      </c>
      <c r="E7" s="7">
        <v>0.664</v>
      </c>
    </row>
    <row r="8" spans="3:5">
      <c r="C8" s="6" t="s">
        <v>125</v>
      </c>
      <c r="D8" s="1" t="s">
        <v>121</v>
      </c>
      <c r="E8" s="7">
        <v>0.201</v>
      </c>
    </row>
    <row r="9" spans="3:5">
      <c r="C9" s="6" t="s">
        <v>126</v>
      </c>
      <c r="D9" s="1" t="s">
        <v>123</v>
      </c>
      <c r="E9" s="7">
        <v>0.312</v>
      </c>
    </row>
    <row r="10" spans="3:5">
      <c r="C10" s="8" t="s">
        <v>127</v>
      </c>
      <c r="D10" s="9" t="s">
        <v>123</v>
      </c>
      <c r="E10" s="10">
        <v>4.939</v>
      </c>
    </row>
  </sheetData>
  <mergeCells count="1">
    <mergeCell ref="C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8"/>
  <sheetViews>
    <sheetView tabSelected="1" workbookViewId="0">
      <selection activeCell="D15" sqref="D15"/>
    </sheetView>
  </sheetViews>
  <sheetFormatPr defaultColWidth="8.66666666666667" defaultRowHeight="14" outlineLevelRow="7" outlineLevelCol="4"/>
  <cols>
    <col min="3" max="3" width="19.6666666666667" customWidth="1"/>
    <col min="4" max="4" width="30.9166666666667" customWidth="1"/>
    <col min="5" max="5" width="23.4166666666667" customWidth="1"/>
  </cols>
  <sheetData>
    <row r="1" spans="3:5">
      <c r="C1" s="1" t="s">
        <v>128</v>
      </c>
      <c r="D1" s="2"/>
      <c r="E1" s="2"/>
    </row>
    <row r="3" ht="17.5" spans="5:5">
      <c r="E3" s="1" t="s">
        <v>120</v>
      </c>
    </row>
    <row r="4" spans="3:5">
      <c r="C4" s="3" t="s">
        <v>121</v>
      </c>
      <c r="D4" s="4" t="s">
        <v>122</v>
      </c>
      <c r="E4" s="5">
        <v>2.965</v>
      </c>
    </row>
    <row r="5" spans="3:5">
      <c r="C5" s="6" t="s">
        <v>123</v>
      </c>
      <c r="D5" s="1" t="s">
        <v>122</v>
      </c>
      <c r="E5" s="7">
        <v>0.068</v>
      </c>
    </row>
    <row r="6" spans="3:5">
      <c r="C6" s="6" t="s">
        <v>56</v>
      </c>
      <c r="D6" s="1" t="s">
        <v>121</v>
      </c>
      <c r="E6" s="7">
        <v>2.148</v>
      </c>
    </row>
    <row r="7" spans="3:5">
      <c r="C7" s="6" t="s">
        <v>54</v>
      </c>
      <c r="D7" s="1" t="s">
        <v>121</v>
      </c>
      <c r="E7" s="7">
        <v>0.817</v>
      </c>
    </row>
    <row r="8" spans="3:5">
      <c r="C8" s="8" t="s">
        <v>129</v>
      </c>
      <c r="D8" s="9" t="s">
        <v>123</v>
      </c>
      <c r="E8" s="10">
        <v>0.068</v>
      </c>
    </row>
  </sheetData>
  <mergeCells count="1">
    <mergeCell ref="C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TEA spreadsheet</vt:lpstr>
      <vt:lpstr>Fig. 6a</vt:lpstr>
      <vt:lpstr>Fig. 6b</vt:lpstr>
      <vt:lpstr>Fig. 6c</vt:lpstr>
      <vt:lpstr>Fig. 6d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scujlee</dc:creator>
  <cp:lastModifiedBy>冰山</cp:lastModifiedBy>
  <dcterms:created xsi:type="dcterms:W3CDTF">2015-06-05T18:17:00Z</dcterms:created>
  <dcterms:modified xsi:type="dcterms:W3CDTF">2025-07-17T10:49:58Z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DA7D8CC2CF7042919FFD59808BB08447_12</vt:lpwstr>
  </property>
  <property fmtid="{D5CDD505-2E9C-101B-9397-08002B2CF9AE}" pid="3" name="KSOProductBuildVer">
    <vt:lpwstr>2052-12.1.0.21915</vt:lpwstr>
  </property>
</Properties>
</file>